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7.1" sheetId="1" state="visible" r:id="rId3"/>
    <sheet name="7.2" sheetId="2" state="visible" r:id="rId4"/>
    <sheet name="7.3" sheetId="3" state="visible" r:id="rId5"/>
    <sheet name="7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<sst xmlns="http://schemas.openxmlformats.org/spreadsheetml/2006/main" count="783" uniqueCount="325">
  <si>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</si>
  <si>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</si>
  <si>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</si>
  <si>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</si>
  <si>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</si>
  <si>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</si>
  <si>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</si>
  <si>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</si>
  <si>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</si>
  <si>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</si>
  <si>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</si>
  <si>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</si>
  <si>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</si>
  <si>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</si>
  <si>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</si>
  <si>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</si>
  <si>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</si>
  <si>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</si>
  <si>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</si>
  <si>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</si>
  <si>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</si>
  <si>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</si>
  <si>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</si>
  <si>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</si>
  <si>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</si>
  <si>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</si>
  <si>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</si>
  <si>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</si>
  <si>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</si>
  <si>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</si>
  <si>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</si>
  <si>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</si>
  <si>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</si>
  <si>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</si>
  <si>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</si>
  <si>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</si>
  <si>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</si>
  <si>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</si>
  <si>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</si>
  <si>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</si>
  <si>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</si>
  <si>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</si>
  <si>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</si>
  <si>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</si>
  <si>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</si>
  <si>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</si>
  <si>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</si>
  <si>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</si>
  <si>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</si>
  <si>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</si>
  <si>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</si>
  <si>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</si>
  <si>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</si>
  <si>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</si>
  <si>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</si>
  <si>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</si>
  <si>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</si>
  <si>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</si>
  <si>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</si>
  <si>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</si>
  <si>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</si>
  <si>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</si>
  <si>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</si>
  <si>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</si>
  <si>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</si>
  <si>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</si>
  <si>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</si>
  <si>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</si>
  <si>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</si>
  <si>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</si>
  <si>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</si>
  <si>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</si>
  <si>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</si>
  <si>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</si>
  <si>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</si>
  <si>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</si>
  <si>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</si>
  <si>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</si>
  <si>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</si>
  <si>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</si>
  <si>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</si>
  <si>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</si>
  <si>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</si>
  <si>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</si>
  <si>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</si>
  <si>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</si>
  <si>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</si>
  <si>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</si>
  <si>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</si>
  <si>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</si>
  <si>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</si>
  <si>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</si>
  <si>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</si>
  <si>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</si>
  <si>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</si>
  <si>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</si>
  <si>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</si>
  <si>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</si>
  <si>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</si>
  <si>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</si>
  <si>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</si>
  <si>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</si>
  <si>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</si>
  <si>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</si>
  <si>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</si>
  <si>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</si>
  <si>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</si>
  <si>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</si>
  <si>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</si>
  <si>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</si>
  <si>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</si>
  <si>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</si>
  <si>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</si>
  <si>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</si>
  <si>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</si>
  <si>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</si>
  <si>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</si>
  <si>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</si>
  <si>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</si>
  <si>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</si>
  <si>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</si>
  <si>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</si>
  <si>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</si>
  <si>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</si>
  <si>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</si>
  <si>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</si>
  <si>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</si>
  <si>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</si>
  <si>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</si>
  <si>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</si>
  <si>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</si>
  <si>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</si>
  <si>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</si>
  <si>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</si>
  <si>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</si>
  <si>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</si>
  <si>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</si>
  <si>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</si>
  <si>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</si>
  <si>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</si>
  <si>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</si>
  <si>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</si>
  <si>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</si>
  <si>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</si>
  <si>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</si>
  <si>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</si>
  <si>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</si>
  <si>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</si>
  <si>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</si>
  <si>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</si>
  <si>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</si>
  <si>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</si>
  <si>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</si>
  <si>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</si>
  <si>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</si>
  <si>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</si>
  <si>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</si>
  <si>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</si>
  <si>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</si>
  <si>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</si>
  <si>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</si>
  <si>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</si>
  <si>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</si>
  <si>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</si>
  <si>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</si>
  <si>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</si>
  <si>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</si>
  <si>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</si>
  <si>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</si>
  <si>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t xml:space="preserve">РУТ-01 ультразвуковой теплосчетчик  (Гкал), PN = 16 бар, Тмакс = 95 °С</t>
  </si>
  <si>
    <t xml:space="preserve">187F1945PR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</si>
  <si>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</si>
  <si>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</si>
  <si>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</si>
  <si>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</si>
  <si>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187F1946PR</t>
  </si>
  <si>
    <t xml:space="preserve">Возврат</t>
  </si>
  <si>
    <t xml:space="preserve">187F1947PR</t>
  </si>
  <si>
    <t xml:space="preserve">G1B 130</t>
  </si>
  <si>
    <t xml:space="preserve">187F1948PR</t>
  </si>
  <si>
    <t xml:space="preserve">187F1949PR</t>
  </si>
  <si>
    <t xml:space="preserve">G5/4B 160</t>
  </si>
  <si>
    <t xml:space="preserve">187F1950PR</t>
  </si>
  <si>
    <t xml:space="preserve">187F1963PR</t>
  </si>
  <si>
    <t xml:space="preserve">Встроенный RS-485 Modbus</t>
  </si>
  <si>
    <t xml:space="preserve">187F1964PR</t>
  </si>
  <si>
    <t xml:space="preserve">187F1965PR</t>
  </si>
  <si>
    <t xml:space="preserve">187F1966PR</t>
  </si>
  <si>
    <t xml:space="preserve">187F1967PR</t>
  </si>
  <si>
    <t xml:space="preserve">187F1968PR</t>
  </si>
  <si>
    <t xml:space="preserve">187F1969PR</t>
  </si>
  <si>
    <t xml:space="preserve">Встроенный RS-485 + 4 имп.вх.</t>
  </si>
  <si>
    <t xml:space="preserve">187F1970PR</t>
  </si>
  <si>
    <t xml:space="preserve">187F1971PR</t>
  </si>
  <si>
    <t xml:space="preserve">187F1972PR</t>
  </si>
  <si>
    <t xml:space="preserve">187F1973PR</t>
  </si>
  <si>
    <t xml:space="preserve">187F1974PR</t>
  </si>
  <si>
    <t xml:space="preserve">187F2027PR</t>
  </si>
  <si>
    <t xml:space="preserve">Встроенный M-Bus</t>
  </si>
  <si>
    <t xml:space="preserve">187F2028PR</t>
  </si>
  <si>
    <t xml:space="preserve">187F2029PR</t>
  </si>
  <si>
    <t xml:space="preserve">187F2030PR</t>
  </si>
  <si>
    <t xml:space="preserve">187F2031PR</t>
  </si>
  <si>
    <t xml:space="preserve">187F2032PR</t>
  </si>
  <si>
    <t xml:space="preserve">187F2039PR</t>
  </si>
  <si>
    <t xml:space="preserve">Встроенный M-Bus + 4 имп.вх.</t>
  </si>
  <si>
    <t xml:space="preserve">187F2040PR</t>
  </si>
  <si>
    <t xml:space="preserve">187F2041PR</t>
  </si>
  <si>
    <t xml:space="preserve">187F2042PR</t>
  </si>
  <si>
    <t xml:space="preserve">187F2043PR</t>
  </si>
  <si>
    <t xml:space="preserve">187F2044PR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</si>
  <si>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</si>
  <si>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</si>
  <si>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</si>
  <si>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</si>
  <si>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</si>
  <si>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</si>
  <si>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</si>
  <si>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</si>
  <si>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</si>
  <si>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</si>
  <si>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</si>
  <si>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</si>
  <si>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</si>
  <si>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</si>
  <si>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</si>
  <si>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</si>
  <si>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</si>
  <si>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</si>
  <si>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</si>
  <si>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</si>
  <si>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</si>
  <si>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</si>
  <si>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</si>
  <si>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</si>
  <si>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</si>
  <si>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</si>
  <si>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RS-485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</si>
  <si>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</si>
  <si>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</si>
  <si>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</si>
  <si>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</si>
  <si>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</si>
  <si>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</si>
  <si>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</si>
  <si>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</si>
  <si>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</si>
  <si>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</si>
  <si>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</si>
  <si>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</si>
  <si>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</si>
  <si>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</si>
  <si>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</si>
  <si>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</si>
  <si>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</si>
  <si>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</si>
  <si>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</si>
  <si>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</si>
  <si>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</si>
  <si>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</si>
  <si>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</si>
  <si>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</si>
  <si>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087H358000R</t>
  </si>
  <si>
    <t xml:space="preserve">ECL4 Connect Sono RS-485/Ethernet/GSM</t>
  </si>
  <si>
    <t xml:space="preserve">RS-485 концентратор на 3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</si>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</sst>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3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sz val="10"/>
      <name val="Arial"/>
      <family val="2"/>
      <charset val="204"/>
    </font>
    <font>
      <b val="true"/>
      <sz val="10"/>
      <name val="Arial Cyr"/>
      <family val="0"/>
      <charset val="1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name val="Arial"/>
      <family val="2"/>
      <charset val="1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1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1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1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1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18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186120</xdr:colOff>
      <xdr:row>1</xdr:row>
      <xdr:rowOff>135000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24000"/>
          <a:ext cx="186120" cy="1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186120</xdr:colOff>
      <xdr:row>1</xdr:row>
      <xdr:rowOff>125280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6120" cy="1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205200</xdr:colOff>
      <xdr:row>1</xdr:row>
      <xdr:rowOff>115920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277200"/>
          <a:ext cx="205200" cy="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186120</xdr:colOff>
      <xdr:row>1</xdr:row>
      <xdr:rowOff>125280</xdr:rowOff>
    </xdr:to>
    <xdr:pic>
      <xdr:nvPicPr>
        <xdr:cNvPr id="3" name="Picture 2" descr=""/>
        <xdr:cNvPicPr/>
      </xdr:nvPicPr>
      <xdr:blipFill>
        <a:blip r:embed="rId1"/>
        <a:stretch/>
      </xdr:blipFill>
      <xdr:spPr>
        <a:xfrm>
          <a:off x="0" y="638280"/>
          <a:ext cx="186120" cy="1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197640</xdr:colOff>
      <xdr:row>1</xdr:row>
      <xdr:rowOff>124920</xdr:rowOff>
    </xdr:to>
    <xdr:pic>
      <xdr:nvPicPr>
        <xdr:cNvPr id="4" name="Picture 3" descr=""/>
        <xdr:cNvPicPr/>
      </xdr:nvPicPr>
      <xdr:blipFill>
        <a:blip r:embed="rId2"/>
        <a:stretch/>
      </xdr:blipFill>
      <xdr:spPr>
        <a:xfrm>
          <a:off x="0" y="638280"/>
          <a:ext cx="197640" cy="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186120</xdr:colOff>
      <xdr:row>1</xdr:row>
      <xdr:rowOff>125280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666720"/>
          <a:ext cx="186120" cy="1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154080</xdr:colOff>
      <xdr:row>1</xdr:row>
      <xdr:rowOff>124560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666720"/>
          <a:ext cx="154080" cy="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M68" activeCellId="0" sqref="M68"/>
    </sheetView>
  </sheetViews>
  <sheetFormatPr defaultColWidth="8.796875" defaultRowHeight="12.75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2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390.02</v>
      </c>
      <c r="K9" s="22" t="n">
        <f aca="false">ROUND(J9,2)*НДС!$A$1</f>
        <v>468.024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469.6</v>
      </c>
      <c r="K10" s="22" t="n">
        <f aca="false">ROUND(J10,2)*НДС!$A$1</f>
        <v>563.52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301.71</v>
      </c>
      <c r="K11" s="22" t="n">
        <f aca="false">ROUND(J11,2)*НДС!$A$1</f>
        <v>362.052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286.97</v>
      </c>
      <c r="K12" s="22" t="n">
        <f aca="false">ROUND(J12,2)*НДС!$A$1</f>
        <v>344.364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64.01</v>
      </c>
      <c r="K14" s="22" t="n">
        <f aca="false">ROUND(J14,2)*НДС!$A$1</f>
        <v>76.812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79.51</v>
      </c>
      <c r="K15" s="22" t="n">
        <f aca="false">ROUND(J15,2)*НДС!$A$1</f>
        <v>95.412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120.97</v>
      </c>
      <c r="K16" s="22" t="n">
        <f aca="false">ROUND(J16,2)*НДС!$A$1</f>
        <v>145.164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16.88</v>
      </c>
      <c r="K17" s="22" t="n">
        <f aca="false">ROUND(J17,2)*НДС!$A$1</f>
        <v>20.256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81.432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81.432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81.432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81.432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41.16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41.16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41.16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96.6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392.07</v>
      </c>
      <c r="K32" s="22" t="n">
        <f aca="false">ROUND(J32,2)*НДС!$A$1</f>
        <v>470.484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392.07</v>
      </c>
      <c r="K33" s="22" t="n">
        <f aca="false">ROUND(J33,2)*НДС!$A$1</f>
        <v>470.484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525.04</v>
      </c>
      <c r="K34" s="22" t="n">
        <f aca="false">ROUND(J34,2)*НДС!$A$1</f>
        <v>630.048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525.04</v>
      </c>
      <c r="K35" s="22" t="n">
        <f aca="false">ROUND(J35,2)*НДС!$A$1</f>
        <v>630.048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376.98</v>
      </c>
      <c r="K37" s="22" t="n">
        <f aca="false">ROUND(J37,2)*НДС!$A$1</f>
        <v>452.376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376.98</v>
      </c>
      <c r="K38" s="22" t="n">
        <f aca="false">ROUND(J38,2)*НДС!$A$1</f>
        <v>452.376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407.14</v>
      </c>
      <c r="K39" s="22" t="n">
        <f aca="false">ROUND(J39,2)*НДС!$A$1</f>
        <v>488.568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407.14</v>
      </c>
      <c r="K40" s="22" t="n">
        <f aca="false">ROUND(J40,2)*НДС!$A$1</f>
        <v>488.568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419.48</v>
      </c>
      <c r="K41" s="22" t="n">
        <f aca="false">ROUND(J41,2)*НДС!$A$1</f>
        <v>503.376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419.48</v>
      </c>
      <c r="K42" s="22" t="n">
        <f aca="false">ROUND(J42,2)*НДС!$A$1</f>
        <v>503.376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464.72</v>
      </c>
      <c r="K43" s="22" t="n">
        <f aca="false">ROUND(J43,2)*НДС!$A$1</f>
        <v>557.664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464.72</v>
      </c>
      <c r="K44" s="22" t="n">
        <f aca="false">ROUND(J44,2)*НДС!$A$1</f>
        <v>557.664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478.43</v>
      </c>
      <c r="K45" s="22" t="n">
        <f aca="false">ROUND(J45,2)*НДС!$A$1</f>
        <v>574.116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478.43</v>
      </c>
      <c r="K46" s="22" t="n">
        <f aca="false">ROUND(J46,2)*НДС!$A$1</f>
        <v>574.116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515.44</v>
      </c>
      <c r="K48" s="22" t="n">
        <f aca="false">ROUND(J48,2)*НДС!$A$1</f>
        <v>618.528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515.44</v>
      </c>
      <c r="K49" s="22" t="n">
        <f aca="false">ROUND(J49,2)*НДС!$A$1</f>
        <v>618.528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542.86</v>
      </c>
      <c r="K50" s="22" t="n">
        <f aca="false">ROUND(J50,2)*НДС!$A$1</f>
        <v>651.432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542.86</v>
      </c>
      <c r="K51" s="22" t="n">
        <f aca="false">ROUND(J51,2)*НДС!$A$1</f>
        <v>651.432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551.09</v>
      </c>
      <c r="K52" s="22" t="n">
        <f aca="false">ROUND(J52,2)*НДС!$A$1</f>
        <v>661.308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551.09</v>
      </c>
      <c r="K53" s="22" t="n">
        <f aca="false">ROUND(J53,2)*НДС!$A$1</f>
        <v>661.308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574.39</v>
      </c>
      <c r="K54" s="22" t="n">
        <f aca="false">ROUND(J54,2)*НДС!$A$1</f>
        <v>689.268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574.39</v>
      </c>
      <c r="K55" s="22" t="n">
        <f aca="false">ROUND(J55,2)*НДС!$A$1</f>
        <v>689.268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603.17</v>
      </c>
      <c r="K56" s="22" t="n">
        <f aca="false">ROUND(J56,2)*НДС!$A$1</f>
        <v>723.804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603.17</v>
      </c>
      <c r="K57" s="22" t="n">
        <f aca="false">ROUND(J57,2)*НДС!$A$1</f>
        <v>723.804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705.98</v>
      </c>
      <c r="K58" s="22" t="n">
        <f aca="false">ROUND(J58,2)*НДС!$A$1</f>
        <v>847.176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705.98</v>
      </c>
      <c r="K59" s="22" t="n">
        <f aca="false">ROUND(J59,2)*НДС!$A$1</f>
        <v>847.176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733.41</v>
      </c>
      <c r="K60" s="22" t="n">
        <f aca="false">ROUND(J60,2)*НДС!$A$1</f>
        <v>880.092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733.41</v>
      </c>
      <c r="K61" s="22" t="n">
        <f aca="false">ROUND(J61,2)*НДС!$A$1</f>
        <v>880.092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781.38</v>
      </c>
      <c r="K62" s="22" t="n">
        <f aca="false">ROUND(J62,2)*НДС!$A$1</f>
        <v>937.656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781.38</v>
      </c>
      <c r="K63" s="22" t="n">
        <f aca="false">ROUND(J63,2)*НДС!$A$1</f>
        <v>937.656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1333.17</v>
      </c>
      <c r="K64" s="22" t="n">
        <f aca="false">ROUND(J64,2)*НДС!$A$1</f>
        <v>1599.804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2294.67</v>
      </c>
      <c r="K65" s="22" t="n">
        <f aca="false">ROUND(J65,2)*НДС!$A$1</f>
        <v>2753.604</v>
      </c>
      <c r="L65" s="16" t="n">
        <v>2</v>
      </c>
    </row>
    <row r="67" customFormat="false" ht="12.75" hidden="false" customHeight="false" outlineLevel="0" collapsed="false">
      <c r="B67" s="2" t="s">
        <v>159</v>
      </c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49" colorId="64" zoomScale="100" zoomScaleNormal="100" zoomScalePageLayoutView="100" workbookViewId="0">
      <selection pane="topLeft" activeCell="R61" activeCellId="0" sqref="R6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25" t="s">
        <v>169</v>
      </c>
      <c r="B4" s="25"/>
      <c r="C4" s="25"/>
      <c r="D4" s="25"/>
      <c r="E4" s="25"/>
      <c r="F4" s="25"/>
      <c r="G4" s="25"/>
      <c r="H4" s="25"/>
      <c r="I4" s="26"/>
      <c r="J4" s="45"/>
      <c r="K4" s="46"/>
      <c r="L4" s="47"/>
    </row>
    <row r="5" customFormat="false" ht="12.75" hidden="false" customHeight="false" outlineLevel="0" collapsed="false">
      <c r="A5" s="17" t="s">
        <v>170</v>
      </c>
      <c r="B5" s="48" t="n">
        <v>15</v>
      </c>
      <c r="C5" s="49" t="n">
        <v>1.5</v>
      </c>
      <c r="D5" s="50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106.7</v>
      </c>
      <c r="K5" s="22" t="n">
        <f aca="false">ROUND(J5,2)*НДС!$A$1</f>
        <v>128.04</v>
      </c>
      <c r="L5" s="47" t="n">
        <v>1</v>
      </c>
    </row>
    <row r="6" customFormat="false" ht="12.75" hidden="false" customHeight="false" outlineLevel="0" collapsed="false">
      <c r="A6" s="17" t="s">
        <v>175</v>
      </c>
      <c r="B6" s="48" t="n">
        <v>15</v>
      </c>
      <c r="C6" s="49" t="n">
        <v>1.5</v>
      </c>
      <c r="D6" s="50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106.7</v>
      </c>
      <c r="K6" s="22" t="n">
        <f aca="false">ROUND(J6,2)*НДС!$A$1</f>
        <v>128.04</v>
      </c>
      <c r="L6" s="47" t="n">
        <v>1</v>
      </c>
    </row>
    <row r="7" customFormat="false" ht="12.75" hidden="false" customHeight="false" outlineLevel="0" collapsed="false">
      <c r="A7" s="17" t="s">
        <v>177</v>
      </c>
      <c r="B7" s="48" t="n">
        <v>20</v>
      </c>
      <c r="C7" s="49" t="n">
        <v>2.5</v>
      </c>
      <c r="D7" s="50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121.14</v>
      </c>
      <c r="K7" s="22" t="n">
        <f aca="false">ROUND(J7,2)*НДС!$A$1</f>
        <v>145.368</v>
      </c>
      <c r="L7" s="47" t="n">
        <v>3</v>
      </c>
    </row>
    <row r="8" customFormat="false" ht="12.75" hidden="false" customHeight="false" outlineLevel="0" collapsed="false">
      <c r="A8" s="17" t="s">
        <v>179</v>
      </c>
      <c r="B8" s="48" t="n">
        <v>20</v>
      </c>
      <c r="C8" s="49" t="n">
        <v>2.5</v>
      </c>
      <c r="D8" s="50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121.14</v>
      </c>
      <c r="K8" s="22" t="n">
        <f aca="false">ROUND(J8,2)*НДС!$A$1</f>
        <v>145.368</v>
      </c>
      <c r="L8" s="47" t="n">
        <v>3</v>
      </c>
    </row>
    <row r="9" customFormat="false" ht="12.75" hidden="false" customHeight="false" outlineLevel="0" collapsed="false">
      <c r="A9" s="17" t="s">
        <v>180</v>
      </c>
      <c r="B9" s="48" t="n">
        <v>25</v>
      </c>
      <c r="C9" s="49" t="n">
        <v>3.5</v>
      </c>
      <c r="D9" s="50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133.98</v>
      </c>
      <c r="K9" s="22" t="n">
        <f aca="false">ROUND(J9,2)*НДС!$A$1</f>
        <v>160.776</v>
      </c>
      <c r="L9" s="47" t="n">
        <v>3</v>
      </c>
    </row>
    <row r="10" customFormat="false" ht="12.75" hidden="false" customHeight="false" outlineLevel="0" collapsed="false">
      <c r="A10" s="17" t="s">
        <v>182</v>
      </c>
      <c r="B10" s="48" t="n">
        <v>25</v>
      </c>
      <c r="C10" s="49" t="n">
        <v>3.5</v>
      </c>
      <c r="D10" s="50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133.98</v>
      </c>
      <c r="K10" s="22" t="n">
        <f aca="false">ROUND(J10,2)*НДС!$A$1</f>
        <v>160.776</v>
      </c>
      <c r="L10" s="47" t="n">
        <v>3</v>
      </c>
    </row>
    <row r="11" customFormat="false" ht="12.75" hidden="false" customHeight="false" outlineLevel="0" collapsed="false">
      <c r="A11" s="17" t="s">
        <v>183</v>
      </c>
      <c r="B11" s="48" t="n">
        <v>15</v>
      </c>
      <c r="C11" s="49" t="n">
        <v>1.5</v>
      </c>
      <c r="D11" s="50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109.59</v>
      </c>
      <c r="K11" s="22" t="n">
        <f aca="false">ROUND(J11,2)*НДС!$A$1</f>
        <v>131.508</v>
      </c>
      <c r="L11" s="47" t="n">
        <v>1</v>
      </c>
    </row>
    <row r="12" customFormat="false" ht="12.75" hidden="false" customHeight="false" outlineLevel="0" collapsed="false">
      <c r="A12" s="17" t="s">
        <v>185</v>
      </c>
      <c r="B12" s="48" t="n">
        <v>15</v>
      </c>
      <c r="C12" s="49" t="n">
        <v>1.5</v>
      </c>
      <c r="D12" s="50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109.59</v>
      </c>
      <c r="K12" s="22" t="n">
        <f aca="false">ROUND(J12,2)*НДС!$A$1</f>
        <v>131.508</v>
      </c>
      <c r="L12" s="47" t="n">
        <v>1</v>
      </c>
    </row>
    <row r="13" customFormat="false" ht="12.75" hidden="false" customHeight="false" outlineLevel="0" collapsed="false">
      <c r="A13" s="17" t="s">
        <v>186</v>
      </c>
      <c r="B13" s="48" t="n">
        <v>20</v>
      </c>
      <c r="C13" s="49" t="n">
        <v>2.5</v>
      </c>
      <c r="D13" s="50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122.43</v>
      </c>
      <c r="K13" s="22" t="n">
        <f aca="false">ROUND(J13,2)*НДС!$A$1</f>
        <v>146.916</v>
      </c>
      <c r="L13" s="47" t="n">
        <v>3</v>
      </c>
    </row>
    <row r="14" customFormat="false" ht="12.75" hidden="false" customHeight="false" outlineLevel="0" collapsed="false">
      <c r="A14" s="17" t="s">
        <v>187</v>
      </c>
      <c r="B14" s="48" t="n">
        <v>20</v>
      </c>
      <c r="C14" s="49" t="n">
        <v>2.5</v>
      </c>
      <c r="D14" s="50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122.43</v>
      </c>
      <c r="K14" s="22" t="n">
        <f aca="false">ROUND(J14,2)*НДС!$A$1</f>
        <v>146.916</v>
      </c>
      <c r="L14" s="47" t="n">
        <v>3</v>
      </c>
    </row>
    <row r="15" customFormat="false" ht="12.75" hidden="false" customHeight="false" outlineLevel="0" collapsed="false">
      <c r="A15" s="17" t="s">
        <v>188</v>
      </c>
      <c r="B15" s="48" t="n">
        <v>25</v>
      </c>
      <c r="C15" s="49" t="n">
        <v>3.5</v>
      </c>
      <c r="D15" s="50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135.27</v>
      </c>
      <c r="K15" s="22" t="n">
        <f aca="false">ROUND(J15,2)*НДС!$A$1</f>
        <v>162.324</v>
      </c>
      <c r="L15" s="47" t="n">
        <v>3</v>
      </c>
    </row>
    <row r="16" customFormat="false" ht="12.75" hidden="false" customHeight="false" outlineLevel="0" collapsed="false">
      <c r="A16" s="17" t="s">
        <v>189</v>
      </c>
      <c r="B16" s="48" t="n">
        <v>25</v>
      </c>
      <c r="C16" s="49" t="n">
        <v>3.5</v>
      </c>
      <c r="D16" s="50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135.27</v>
      </c>
      <c r="K16" s="22" t="n">
        <f aca="false">ROUND(J16,2)*НДС!$A$1</f>
        <v>162.324</v>
      </c>
      <c r="L16" s="47" t="n">
        <v>3</v>
      </c>
    </row>
    <row r="17" customFormat="false" ht="15" hidden="false" customHeight="true" outlineLevel="0" collapsed="false">
      <c r="A17" s="17" t="s">
        <v>190</v>
      </c>
      <c r="B17" s="48" t="n">
        <v>15</v>
      </c>
      <c r="C17" s="49" t="n">
        <v>1.5</v>
      </c>
      <c r="D17" s="50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114.6</v>
      </c>
      <c r="K17" s="22" t="n">
        <f aca="false">ROUND(J17,2)*НДС!$A$1</f>
        <v>137.52</v>
      </c>
      <c r="L17" s="47" t="n">
        <v>3</v>
      </c>
    </row>
    <row r="18" customFormat="false" ht="15" hidden="false" customHeight="true" outlineLevel="0" collapsed="false">
      <c r="A18" s="17" t="s">
        <v>192</v>
      </c>
      <c r="B18" s="48" t="n">
        <v>15</v>
      </c>
      <c r="C18" s="49" t="n">
        <v>1.5</v>
      </c>
      <c r="D18" s="50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114.6</v>
      </c>
      <c r="K18" s="22" t="n">
        <f aca="false">ROUND(J18,2)*НДС!$A$1</f>
        <v>137.52</v>
      </c>
      <c r="L18" s="47" t="n">
        <v>3</v>
      </c>
    </row>
    <row r="19" customFormat="false" ht="15" hidden="false" customHeight="true" outlineLevel="0" collapsed="false">
      <c r="A19" s="17" t="s">
        <v>193</v>
      </c>
      <c r="B19" s="48" t="n">
        <v>20</v>
      </c>
      <c r="C19" s="49" t="n">
        <v>2.5</v>
      </c>
      <c r="D19" s="50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127.44</v>
      </c>
      <c r="K19" s="22" t="n">
        <f aca="false">ROUND(J19,2)*НДС!$A$1</f>
        <v>152.928</v>
      </c>
      <c r="L19" s="47" t="n">
        <v>3</v>
      </c>
    </row>
    <row r="20" customFormat="false" ht="15" hidden="false" customHeight="true" outlineLevel="0" collapsed="false">
      <c r="A20" s="17" t="s">
        <v>194</v>
      </c>
      <c r="B20" s="48" t="n">
        <v>20</v>
      </c>
      <c r="C20" s="49" t="n">
        <v>2.5</v>
      </c>
      <c r="D20" s="50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127.44</v>
      </c>
      <c r="K20" s="22" t="n">
        <f aca="false">ROUND(J20,2)*НДС!$A$1</f>
        <v>152.928</v>
      </c>
      <c r="L20" s="47" t="n">
        <v>3</v>
      </c>
    </row>
    <row r="21" customFormat="false" ht="15" hidden="false" customHeight="true" outlineLevel="0" collapsed="false">
      <c r="A21" s="17" t="s">
        <v>195</v>
      </c>
      <c r="B21" s="48" t="n">
        <v>25</v>
      </c>
      <c r="C21" s="49" t="n">
        <v>3.5</v>
      </c>
      <c r="D21" s="50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140.27</v>
      </c>
      <c r="K21" s="22" t="n">
        <f aca="false">ROUND(J21,2)*НДС!$A$1</f>
        <v>168.324</v>
      </c>
      <c r="L21" s="47" t="n">
        <v>3</v>
      </c>
    </row>
    <row r="22" customFormat="false" ht="15" hidden="false" customHeight="true" outlineLevel="0" collapsed="false">
      <c r="A22" s="17" t="s">
        <v>196</v>
      </c>
      <c r="B22" s="48" t="n">
        <v>25</v>
      </c>
      <c r="C22" s="49" t="n">
        <v>3.5</v>
      </c>
      <c r="D22" s="50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140.27</v>
      </c>
      <c r="K22" s="22" t="n">
        <f aca="false">ROUND(J22,2)*НДС!$A$1</f>
        <v>168.324</v>
      </c>
      <c r="L22" s="47" t="n">
        <v>3</v>
      </c>
    </row>
    <row r="23" customFormat="false" ht="15" hidden="false" customHeight="true" outlineLevel="0" collapsed="false">
      <c r="A23" s="17" t="s">
        <v>197</v>
      </c>
      <c r="B23" s="48" t="n">
        <v>15</v>
      </c>
      <c r="C23" s="49" t="n">
        <v>1.5</v>
      </c>
      <c r="D23" s="50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109.59</v>
      </c>
      <c r="K23" s="22" t="n">
        <f aca="false">ROUND(J23,2)*НДС!$A$1</f>
        <v>131.508</v>
      </c>
      <c r="L23" s="47" t="n">
        <v>3</v>
      </c>
    </row>
    <row r="24" customFormat="false" ht="15" hidden="false" customHeight="true" outlineLevel="0" collapsed="false">
      <c r="A24" s="17" t="s">
        <v>199</v>
      </c>
      <c r="B24" s="48" t="n">
        <v>15</v>
      </c>
      <c r="C24" s="49" t="n">
        <v>1.5</v>
      </c>
      <c r="D24" s="50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109.59</v>
      </c>
      <c r="K24" s="22" t="n">
        <f aca="false">ROUND(J24,2)*НДС!$A$1</f>
        <v>131.508</v>
      </c>
      <c r="L24" s="47" t="n">
        <v>3</v>
      </c>
    </row>
    <row r="25" customFormat="false" ht="15" hidden="false" customHeight="true" outlineLevel="0" collapsed="false">
      <c r="A25" s="17" t="s">
        <v>200</v>
      </c>
      <c r="B25" s="48" t="n">
        <v>20</v>
      </c>
      <c r="C25" s="49" t="n">
        <v>2.5</v>
      </c>
      <c r="D25" s="50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122.43</v>
      </c>
      <c r="K25" s="22" t="n">
        <f aca="false">ROUND(J25,2)*НДС!$A$1</f>
        <v>146.916</v>
      </c>
      <c r="L25" s="47" t="n">
        <v>3</v>
      </c>
    </row>
    <row r="26" customFormat="false" ht="15" hidden="false" customHeight="true" outlineLevel="0" collapsed="false">
      <c r="A26" s="17" t="s">
        <v>201</v>
      </c>
      <c r="B26" s="48" t="n">
        <v>20</v>
      </c>
      <c r="C26" s="49" t="n">
        <v>2.5</v>
      </c>
      <c r="D26" s="50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122.43</v>
      </c>
      <c r="K26" s="22" t="n">
        <f aca="false">ROUND(J26,2)*НДС!$A$1</f>
        <v>146.916</v>
      </c>
      <c r="L26" s="47" t="n">
        <v>3</v>
      </c>
    </row>
    <row r="27" customFormat="false" ht="15" hidden="false" customHeight="true" outlineLevel="0" collapsed="false">
      <c r="A27" s="17" t="s">
        <v>202</v>
      </c>
      <c r="B27" s="48" t="n">
        <v>25</v>
      </c>
      <c r="C27" s="49" t="n">
        <v>3.5</v>
      </c>
      <c r="D27" s="50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135.27</v>
      </c>
      <c r="K27" s="22" t="n">
        <f aca="false">ROUND(J27,2)*НДС!$A$1</f>
        <v>162.324</v>
      </c>
      <c r="L27" s="47" t="n">
        <v>3</v>
      </c>
    </row>
    <row r="28" customFormat="false" ht="15" hidden="false" customHeight="true" outlineLevel="0" collapsed="false">
      <c r="A28" s="17" t="s">
        <v>203</v>
      </c>
      <c r="B28" s="48" t="n">
        <v>25</v>
      </c>
      <c r="C28" s="49" t="n">
        <v>3.5</v>
      </c>
      <c r="D28" s="50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135.27</v>
      </c>
      <c r="K28" s="22" t="n">
        <f aca="false">ROUND(J28,2)*НДС!$A$1</f>
        <v>162.324</v>
      </c>
      <c r="L28" s="47" t="n">
        <v>3</v>
      </c>
    </row>
    <row r="29" customFormat="false" ht="15" hidden="false" customHeight="true" outlineLevel="0" collapsed="false">
      <c r="A29" s="17" t="s">
        <v>204</v>
      </c>
      <c r="B29" s="48" t="n">
        <v>15</v>
      </c>
      <c r="C29" s="49" t="n">
        <v>1.5</v>
      </c>
      <c r="D29" s="50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114.6</v>
      </c>
      <c r="K29" s="22" t="n">
        <f aca="false">ROUND(J29,2)*НДС!$A$1</f>
        <v>137.52</v>
      </c>
      <c r="L29" s="47" t="n">
        <v>3</v>
      </c>
    </row>
    <row r="30" customFormat="false" ht="15" hidden="false" customHeight="true" outlineLevel="0" collapsed="false">
      <c r="A30" s="17" t="s">
        <v>206</v>
      </c>
      <c r="B30" s="48" t="n">
        <v>15</v>
      </c>
      <c r="C30" s="49" t="n">
        <v>1.5</v>
      </c>
      <c r="D30" s="50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114.6</v>
      </c>
      <c r="K30" s="22" t="n">
        <f aca="false">ROUND(J30,2)*НДС!$A$1</f>
        <v>137.52</v>
      </c>
      <c r="L30" s="47" t="n">
        <v>3</v>
      </c>
    </row>
    <row r="31" customFormat="false" ht="15" hidden="false" customHeight="true" outlineLevel="0" collapsed="false">
      <c r="A31" s="17" t="s">
        <v>207</v>
      </c>
      <c r="B31" s="48" t="n">
        <v>20</v>
      </c>
      <c r="C31" s="49" t="n">
        <v>2.5</v>
      </c>
      <c r="D31" s="50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127.44</v>
      </c>
      <c r="K31" s="22" t="n">
        <f aca="false">ROUND(J31,2)*НДС!$A$1</f>
        <v>152.928</v>
      </c>
      <c r="L31" s="47" t="n">
        <v>3</v>
      </c>
    </row>
    <row r="32" customFormat="false" ht="15" hidden="false" customHeight="true" outlineLevel="0" collapsed="false">
      <c r="A32" s="17" t="s">
        <v>208</v>
      </c>
      <c r="B32" s="48" t="n">
        <v>20</v>
      </c>
      <c r="C32" s="49" t="n">
        <v>2.5</v>
      </c>
      <c r="D32" s="50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127.44</v>
      </c>
      <c r="K32" s="22" t="n">
        <f aca="false">ROUND(J32,2)*НДС!$A$1</f>
        <v>152.928</v>
      </c>
      <c r="L32" s="47" t="n">
        <v>3</v>
      </c>
    </row>
    <row r="33" customFormat="false" ht="15" hidden="false" customHeight="true" outlineLevel="0" collapsed="false">
      <c r="A33" s="17" t="s">
        <v>209</v>
      </c>
      <c r="B33" s="48" t="n">
        <v>25</v>
      </c>
      <c r="C33" s="49" t="n">
        <v>3.5</v>
      </c>
      <c r="D33" s="50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140.27</v>
      </c>
      <c r="K33" s="22" t="n">
        <f aca="false">ROUND(J33,2)*НДС!$A$1</f>
        <v>168.324</v>
      </c>
      <c r="L33" s="47" t="n">
        <v>3</v>
      </c>
    </row>
    <row r="34" customFormat="false" ht="15" hidden="false" customHeight="true" outlineLevel="0" collapsed="false">
      <c r="A34" s="17" t="s">
        <v>210</v>
      </c>
      <c r="B34" s="48" t="n">
        <v>25</v>
      </c>
      <c r="C34" s="49" t="n">
        <v>3.5</v>
      </c>
      <c r="D34" s="50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140.27</v>
      </c>
      <c r="K34" s="22" t="n">
        <f aca="false">ROUND(J34,2)*НДС!$A$1</f>
        <v>168.324</v>
      </c>
      <c r="L34" s="47" t="n">
        <v>3</v>
      </c>
    </row>
    <row r="35" customFormat="false" ht="12.75" hidden="false" customHeight="false" outlineLevel="0" collapsed="false">
      <c r="A35" s="51"/>
      <c r="B35" s="48"/>
      <c r="C35" s="49"/>
      <c r="D35" s="50"/>
      <c r="E35" s="52"/>
      <c r="F35" s="18"/>
      <c r="G35" s="18"/>
      <c r="H35" s="18"/>
      <c r="I35" s="18"/>
      <c r="J35" s="53"/>
      <c r="K35" s="53"/>
      <c r="L35" s="47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4"/>
      <c r="I37" s="54"/>
      <c r="J37" s="55"/>
      <c r="K37" s="56"/>
      <c r="L37" s="47"/>
    </row>
    <row r="38" customFormat="false" ht="12.75" hidden="false" customHeight="false" outlineLevel="0" collapsed="false">
      <c r="A38" s="17" t="s">
        <v>213</v>
      </c>
      <c r="B38" s="50" t="n">
        <v>15</v>
      </c>
      <c r="C38" s="57" t="s">
        <v>214</v>
      </c>
      <c r="D38" s="57"/>
      <c r="E38" s="57"/>
      <c r="F38" s="57"/>
      <c r="G38" s="57"/>
      <c r="H38" s="58" t="n">
        <v>1</v>
      </c>
      <c r="I38" s="18" t="s">
        <v>174</v>
      </c>
      <c r="J38" s="21" t="n">
        <v>8.13</v>
      </c>
      <c r="K38" s="22" t="n">
        <f aca="false">ROUND(J38,2)*НДС!$A$1</f>
        <v>9.756</v>
      </c>
      <c r="L38" s="47" t="n">
        <v>1</v>
      </c>
    </row>
    <row r="39" customFormat="false" ht="12.75" hidden="false" customHeight="false" outlineLevel="0" collapsed="false">
      <c r="A39" s="17" t="s">
        <v>215</v>
      </c>
      <c r="B39" s="50" t="n">
        <v>20</v>
      </c>
      <c r="C39" s="57"/>
      <c r="D39" s="57"/>
      <c r="E39" s="57"/>
      <c r="F39" s="57"/>
      <c r="G39" s="57"/>
      <c r="H39" s="58" t="n">
        <v>1</v>
      </c>
      <c r="I39" s="18" t="s">
        <v>174</v>
      </c>
      <c r="J39" s="21" t="n">
        <v>10.7</v>
      </c>
      <c r="K39" s="22" t="n">
        <f aca="false">ROUND(J39,2)*НДС!$A$1</f>
        <v>12.84</v>
      </c>
      <c r="L39" s="47" t="n">
        <v>1</v>
      </c>
    </row>
    <row r="40" customFormat="false" ht="12.75" hidden="false" customHeight="false" outlineLevel="0" collapsed="false">
      <c r="A40" s="17" t="s">
        <v>216</v>
      </c>
      <c r="B40" s="50" t="n">
        <v>25</v>
      </c>
      <c r="C40" s="57"/>
      <c r="D40" s="57"/>
      <c r="E40" s="57"/>
      <c r="F40" s="57"/>
      <c r="G40" s="57"/>
      <c r="H40" s="58" t="n">
        <v>1</v>
      </c>
      <c r="I40" s="18" t="s">
        <v>174</v>
      </c>
      <c r="J40" s="21" t="n">
        <v>16.85</v>
      </c>
      <c r="K40" s="22" t="n">
        <f aca="false">ROUND(J40,2)*НДС!$A$1</f>
        <v>20.22</v>
      </c>
      <c r="L40" s="47" t="n">
        <v>1</v>
      </c>
    </row>
    <row r="41" customFormat="false" ht="15.75" hidden="false" customHeight="true" outlineLevel="0" collapsed="false">
      <c r="A41" s="59" t="s">
        <v>217</v>
      </c>
      <c r="B41" s="60"/>
      <c r="C41" s="60"/>
      <c r="D41" s="60"/>
      <c r="E41" s="60"/>
      <c r="F41" s="60"/>
      <c r="G41" s="60"/>
      <c r="H41" s="60"/>
      <c r="I41" s="61"/>
      <c r="J41" s="21"/>
      <c r="K41" s="62"/>
      <c r="L41" s="47"/>
    </row>
    <row r="42" customFormat="false" ht="12.75" hidden="false" customHeight="false" outlineLevel="0" collapsed="false">
      <c r="A42" s="17" t="s">
        <v>218</v>
      </c>
      <c r="B42" s="50" t="s">
        <v>219</v>
      </c>
      <c r="C42" s="37" t="s">
        <v>220</v>
      </c>
      <c r="D42" s="37"/>
      <c r="E42" s="37"/>
      <c r="F42" s="37"/>
      <c r="G42" s="37"/>
      <c r="H42" s="50" t="n">
        <v>1</v>
      </c>
      <c r="I42" s="18" t="s">
        <v>174</v>
      </c>
      <c r="J42" s="21" t="n">
        <v>2.87</v>
      </c>
      <c r="K42" s="22" t="n">
        <f aca="false">ROUND(J42,2)*НДС!$A$1</f>
        <v>3.444</v>
      </c>
      <c r="L42" s="47" t="n">
        <v>1</v>
      </c>
    </row>
    <row r="43" customFormat="false" ht="18.2" hidden="false" customHeight="true" outlineLevel="0" collapsed="false">
      <c r="A43" s="59" t="s">
        <v>221</v>
      </c>
      <c r="B43" s="60"/>
      <c r="C43" s="60"/>
      <c r="D43" s="60"/>
      <c r="E43" s="60"/>
      <c r="F43" s="60"/>
      <c r="G43" s="60"/>
      <c r="H43" s="60"/>
      <c r="I43" s="61"/>
      <c r="J43" s="21"/>
      <c r="K43" s="62"/>
      <c r="L43" s="47"/>
    </row>
    <row r="44" customFormat="false" ht="14.25" hidden="false" customHeight="true" outlineLevel="0" collapsed="false">
      <c r="A44" s="17" t="s">
        <v>222</v>
      </c>
      <c r="B44" s="50" t="n">
        <v>15</v>
      </c>
      <c r="C44" s="37" t="s">
        <v>223</v>
      </c>
      <c r="D44" s="37"/>
      <c r="E44" s="37"/>
      <c r="F44" s="37"/>
      <c r="G44" s="37"/>
      <c r="H44" s="50" t="n">
        <v>1</v>
      </c>
      <c r="I44" s="18" t="s">
        <v>174</v>
      </c>
      <c r="J44" s="21" t="n">
        <v>5.55</v>
      </c>
      <c r="K44" s="22" t="n">
        <f aca="false">ROUND(J44,2)*НДС!$A$1</f>
        <v>6.66</v>
      </c>
      <c r="L44" s="47" t="n">
        <v>1</v>
      </c>
    </row>
    <row r="45" customFormat="false" ht="12.75" hidden="false" customHeight="false" outlineLevel="0" collapsed="false">
      <c r="A45" s="17" t="s">
        <v>224</v>
      </c>
      <c r="B45" s="50" t="n">
        <v>20</v>
      </c>
      <c r="C45" s="37" t="s">
        <v>225</v>
      </c>
      <c r="D45" s="37"/>
      <c r="E45" s="37"/>
      <c r="F45" s="37"/>
      <c r="G45" s="37"/>
      <c r="H45" s="50" t="n">
        <v>1</v>
      </c>
      <c r="I45" s="18" t="s">
        <v>174</v>
      </c>
      <c r="J45" s="21" t="n">
        <v>11.08</v>
      </c>
      <c r="K45" s="22" t="n">
        <f aca="false">ROUND(J45,2)*НДС!$A$1</f>
        <v>13.296</v>
      </c>
      <c r="L45" s="47" t="n">
        <v>1</v>
      </c>
    </row>
    <row r="46" customFormat="false" ht="12.75" hidden="false" customHeight="false" outlineLevel="0" collapsed="false">
      <c r="A46" s="17" t="s">
        <v>226</v>
      </c>
      <c r="B46" s="50" t="n">
        <v>25</v>
      </c>
      <c r="C46" s="37" t="s">
        <v>227</v>
      </c>
      <c r="D46" s="37"/>
      <c r="E46" s="37"/>
      <c r="F46" s="37"/>
      <c r="G46" s="37"/>
      <c r="H46" s="50" t="n">
        <v>1</v>
      </c>
      <c r="I46" s="18" t="s">
        <v>174</v>
      </c>
      <c r="J46" s="21" t="n">
        <v>21.83</v>
      </c>
      <c r="K46" s="22" t="n">
        <f aca="false">ROUND(J46,2)*НДС!$A$1</f>
        <v>26.196</v>
      </c>
      <c r="L46" s="40" t="n">
        <v>1</v>
      </c>
    </row>
    <row r="47" customFormat="false" ht="17.25" hidden="false" customHeight="true" outlineLevel="0" collapsed="false">
      <c r="A47" s="63"/>
      <c r="B47" s="63"/>
      <c r="C47" s="63"/>
      <c r="D47" s="63"/>
      <c r="E47" s="63"/>
      <c r="F47" s="63"/>
      <c r="G47" s="63"/>
      <c r="H47" s="63"/>
      <c r="I47" s="63"/>
      <c r="J47" s="64"/>
    </row>
    <row r="48" customFormat="false" ht="38.8" hidden="false" customHeight="false" outlineLevel="0" collapsed="false">
      <c r="A48" s="29" t="s">
        <v>4</v>
      </c>
      <c r="B48" s="29" t="s">
        <v>69</v>
      </c>
      <c r="C48" s="65" t="s">
        <v>228</v>
      </c>
      <c r="D48" s="65" t="s">
        <v>229</v>
      </c>
      <c r="E48" s="65" t="s">
        <v>230</v>
      </c>
      <c r="F48" s="65" t="s">
        <v>231</v>
      </c>
      <c r="G48" s="65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66" t="s">
        <v>233</v>
      </c>
      <c r="B49" s="66"/>
      <c r="C49" s="66"/>
      <c r="D49" s="66"/>
      <c r="E49" s="66"/>
      <c r="F49" s="66"/>
      <c r="G49" s="66"/>
      <c r="H49" s="66"/>
      <c r="I49" s="26"/>
      <c r="J49" s="45"/>
      <c r="K49" s="46"/>
      <c r="L49" s="47"/>
    </row>
    <row r="50" customFormat="false" ht="12.8" hidden="false" customHeight="false" outlineLevel="0" collapsed="false">
      <c r="A50" s="17" t="s">
        <v>234</v>
      </c>
      <c r="B50" s="48" t="n">
        <v>15</v>
      </c>
      <c r="C50" s="49" t="n">
        <v>1.5</v>
      </c>
      <c r="D50" s="50" t="n">
        <v>80</v>
      </c>
      <c r="E50" s="18" t="s">
        <v>235</v>
      </c>
      <c r="F50" s="18" t="s">
        <v>236</v>
      </c>
      <c r="G50" s="18" t="s">
        <v>237</v>
      </c>
      <c r="H50" s="20" t="n">
        <v>1</v>
      </c>
      <c r="I50" s="18" t="s">
        <v>16</v>
      </c>
      <c r="J50" s="21" t="n">
        <v>28.15</v>
      </c>
      <c r="K50" s="22" t="n">
        <f aca="false">ROUND(J50,2)*НДС!$A$1</f>
        <v>33.78</v>
      </c>
      <c r="L50" s="47" t="n">
        <v>1</v>
      </c>
    </row>
    <row r="51" customFormat="false" ht="12.8" hidden="false" customHeight="false" outlineLevel="0" collapsed="false">
      <c r="A51" s="17" t="s">
        <v>238</v>
      </c>
      <c r="B51" s="48" t="n">
        <v>15</v>
      </c>
      <c r="C51" s="49" t="n">
        <v>1.5</v>
      </c>
      <c r="D51" s="50" t="n">
        <v>110</v>
      </c>
      <c r="E51" s="18" t="s">
        <v>235</v>
      </c>
      <c r="F51" s="18" t="s">
        <v>236</v>
      </c>
      <c r="G51" s="18" t="s">
        <v>237</v>
      </c>
      <c r="H51" s="20" t="n">
        <v>1</v>
      </c>
      <c r="I51" s="18" t="s">
        <v>16</v>
      </c>
      <c r="J51" s="21" t="n">
        <v>28.15</v>
      </c>
      <c r="K51" s="22" t="n">
        <f aca="false">ROUND(J51,2)*НДС!$A$1</f>
        <v>33.78</v>
      </c>
      <c r="L51" s="47" t="n">
        <v>1</v>
      </c>
    </row>
    <row r="52" customFormat="false" ht="12.8" hidden="false" customHeight="false" outlineLevel="0" collapsed="false">
      <c r="A52" s="17" t="s">
        <v>239</v>
      </c>
      <c r="B52" s="48" t="n">
        <v>20</v>
      </c>
      <c r="C52" s="49" t="n">
        <v>2.5</v>
      </c>
      <c r="D52" s="50" t="n">
        <v>130</v>
      </c>
      <c r="E52" s="18" t="s">
        <v>235</v>
      </c>
      <c r="F52" s="18" t="s">
        <v>236</v>
      </c>
      <c r="G52" s="18" t="s">
        <v>237</v>
      </c>
      <c r="H52" s="20" t="n">
        <v>1</v>
      </c>
      <c r="I52" s="18" t="s">
        <v>16</v>
      </c>
      <c r="J52" s="21" t="n">
        <v>32.31</v>
      </c>
      <c r="K52" s="22" t="n">
        <f aca="false">ROUND(J52,2)*НДС!$A$1</f>
        <v>38.772</v>
      </c>
      <c r="L52" s="47" t="n">
        <v>1</v>
      </c>
    </row>
    <row r="53" customFormat="false" ht="12.8" hidden="false" customHeight="false" outlineLevel="0" collapsed="false">
      <c r="A53" s="17" t="s">
        <v>240</v>
      </c>
      <c r="B53" s="48" t="n">
        <v>15</v>
      </c>
      <c r="C53" s="49" t="n">
        <v>1.5</v>
      </c>
      <c r="D53" s="50" t="n">
        <v>80</v>
      </c>
      <c r="E53" s="18" t="s">
        <v>241</v>
      </c>
      <c r="F53" s="18" t="s">
        <v>236</v>
      </c>
      <c r="G53" s="18" t="s">
        <v>237</v>
      </c>
      <c r="H53" s="20" t="n">
        <v>1</v>
      </c>
      <c r="I53" s="18" t="s">
        <v>16</v>
      </c>
      <c r="J53" s="21" t="n">
        <v>26.41</v>
      </c>
      <c r="K53" s="22" t="n">
        <f aca="false">ROUND(J53,2)*НДС!$A$1</f>
        <v>31.692</v>
      </c>
      <c r="L53" s="47" t="n">
        <v>3</v>
      </c>
    </row>
    <row r="54" customFormat="false" ht="12.8" hidden="false" customHeight="false" outlineLevel="0" collapsed="false">
      <c r="A54" s="17" t="s">
        <v>242</v>
      </c>
      <c r="B54" s="48" t="n">
        <v>15</v>
      </c>
      <c r="C54" s="49" t="n">
        <v>1.5</v>
      </c>
      <c r="D54" s="50" t="n">
        <v>110</v>
      </c>
      <c r="E54" s="18" t="s">
        <v>241</v>
      </c>
      <c r="F54" s="18" t="s">
        <v>236</v>
      </c>
      <c r="G54" s="18" t="s">
        <v>237</v>
      </c>
      <c r="H54" s="20" t="n">
        <v>1</v>
      </c>
      <c r="I54" s="18" t="s">
        <v>16</v>
      </c>
      <c r="J54" s="21" t="n">
        <v>26.41</v>
      </c>
      <c r="K54" s="22" t="n">
        <f aca="false">ROUND(J54,2)*НДС!$A$1</f>
        <v>31.692</v>
      </c>
      <c r="L54" s="47" t="n">
        <v>3</v>
      </c>
    </row>
    <row r="55" customFormat="false" ht="12.8" hidden="false" customHeight="false" outlineLevel="0" collapsed="false">
      <c r="A55" s="17" t="s">
        <v>243</v>
      </c>
      <c r="B55" s="48" t="n">
        <v>20</v>
      </c>
      <c r="C55" s="49" t="n">
        <v>2.5</v>
      </c>
      <c r="D55" s="50" t="n">
        <v>130</v>
      </c>
      <c r="E55" s="18" t="s">
        <v>241</v>
      </c>
      <c r="F55" s="18" t="s">
        <v>236</v>
      </c>
      <c r="G55" s="18" t="s">
        <v>237</v>
      </c>
      <c r="H55" s="20" t="n">
        <v>1</v>
      </c>
      <c r="I55" s="18" t="s">
        <v>16</v>
      </c>
      <c r="J55" s="21" t="n">
        <v>29.49</v>
      </c>
      <c r="K55" s="22" t="n">
        <f aca="false">ROUND(J55,2)*НДС!$A$1</f>
        <v>35.388</v>
      </c>
      <c r="L55" s="47" t="n">
        <v>3</v>
      </c>
    </row>
    <row r="56" customFormat="false" ht="12.8" hidden="false" customHeight="false" outlineLevel="0" collapsed="false">
      <c r="A56" s="17" t="s">
        <v>244</v>
      </c>
      <c r="B56" s="48" t="n">
        <v>15</v>
      </c>
      <c r="C56" s="49" t="n">
        <v>1.5</v>
      </c>
      <c r="D56" s="50" t="n">
        <v>80</v>
      </c>
      <c r="E56" s="18" t="s">
        <v>235</v>
      </c>
      <c r="F56" s="18" t="s">
        <v>245</v>
      </c>
      <c r="G56" s="18" t="s">
        <v>246</v>
      </c>
      <c r="H56" s="20" t="n">
        <v>1</v>
      </c>
      <c r="I56" s="18" t="s">
        <v>16</v>
      </c>
      <c r="J56" s="21" t="n">
        <v>12.13</v>
      </c>
      <c r="K56" s="22" t="n">
        <f aca="false">ROUND(J56,2)*НДС!$A$1</f>
        <v>14.556</v>
      </c>
      <c r="L56" s="47" t="n">
        <v>3</v>
      </c>
    </row>
    <row r="57" customFormat="false" ht="12.8" hidden="false" customHeight="false" outlineLevel="0" collapsed="false">
      <c r="A57" s="17" t="s">
        <v>247</v>
      </c>
      <c r="B57" s="48" t="n">
        <v>15</v>
      </c>
      <c r="C57" s="49" t="n">
        <v>1.5</v>
      </c>
      <c r="D57" s="50" t="n">
        <v>110</v>
      </c>
      <c r="E57" s="18" t="s">
        <v>235</v>
      </c>
      <c r="F57" s="18" t="s">
        <v>245</v>
      </c>
      <c r="G57" s="18" t="s">
        <v>246</v>
      </c>
      <c r="H57" s="20" t="n">
        <v>1</v>
      </c>
      <c r="I57" s="18" t="s">
        <v>16</v>
      </c>
      <c r="J57" s="21" t="n">
        <v>12.13</v>
      </c>
      <c r="K57" s="22" t="n">
        <f aca="false">ROUND(J57,2)*НДС!$A$1</f>
        <v>14.556</v>
      </c>
      <c r="L57" s="47" t="n">
        <v>3</v>
      </c>
    </row>
    <row r="58" customFormat="false" ht="12.8" hidden="false" customHeight="false" outlineLevel="0" collapsed="false">
      <c r="A58" s="17" t="s">
        <v>248</v>
      </c>
      <c r="B58" s="48" t="n">
        <v>20</v>
      </c>
      <c r="C58" s="49" t="n">
        <v>2.5</v>
      </c>
      <c r="D58" s="50" t="n">
        <v>130</v>
      </c>
      <c r="E58" s="18" t="s">
        <v>235</v>
      </c>
      <c r="F58" s="18" t="s">
        <v>245</v>
      </c>
      <c r="G58" s="18" t="s">
        <v>246</v>
      </c>
      <c r="H58" s="20" t="n">
        <v>1</v>
      </c>
      <c r="I58" s="18" t="s">
        <v>16</v>
      </c>
      <c r="J58" s="21" t="n">
        <v>15.96</v>
      </c>
      <c r="K58" s="22" t="n">
        <f aca="false">ROUND(J58,2)*НДС!$A$1</f>
        <v>19.152</v>
      </c>
      <c r="L58" s="47" t="n">
        <v>3</v>
      </c>
    </row>
    <row r="59" customFormat="false" ht="12.8" hidden="false" customHeight="false" outlineLevel="0" collapsed="false">
      <c r="A59" s="17" t="s">
        <v>249</v>
      </c>
      <c r="B59" s="48" t="n">
        <v>15</v>
      </c>
      <c r="C59" s="49" t="n">
        <v>1.5</v>
      </c>
      <c r="D59" s="50" t="n">
        <v>80</v>
      </c>
      <c r="E59" s="18" t="s">
        <v>241</v>
      </c>
      <c r="F59" s="18" t="s">
        <v>245</v>
      </c>
      <c r="G59" s="18" t="s">
        <v>246</v>
      </c>
      <c r="H59" s="20" t="n">
        <v>1</v>
      </c>
      <c r="I59" s="18" t="s">
        <v>16</v>
      </c>
      <c r="J59" s="21" t="n">
        <v>10.38</v>
      </c>
      <c r="K59" s="22" t="n">
        <f aca="false">ROUND(J59,2)*НДС!$A$1</f>
        <v>12.456</v>
      </c>
      <c r="L59" s="47" t="n">
        <v>3</v>
      </c>
    </row>
    <row r="60" customFormat="false" ht="12.8" hidden="false" customHeight="false" outlineLevel="0" collapsed="false">
      <c r="A60" s="17" t="s">
        <v>250</v>
      </c>
      <c r="B60" s="48" t="n">
        <v>15</v>
      </c>
      <c r="C60" s="49" t="n">
        <v>1.5</v>
      </c>
      <c r="D60" s="50" t="n">
        <v>110</v>
      </c>
      <c r="E60" s="18" t="s">
        <v>241</v>
      </c>
      <c r="F60" s="18" t="s">
        <v>245</v>
      </c>
      <c r="G60" s="18" t="s">
        <v>246</v>
      </c>
      <c r="H60" s="20" t="n">
        <v>1</v>
      </c>
      <c r="I60" s="18" t="s">
        <v>16</v>
      </c>
      <c r="J60" s="21" t="n">
        <v>10.38</v>
      </c>
      <c r="K60" s="22" t="n">
        <f aca="false">ROUND(J60,2)*НДС!$A$1</f>
        <v>12.456</v>
      </c>
      <c r="L60" s="47" t="n">
        <v>3</v>
      </c>
    </row>
    <row r="61" customFormat="false" ht="12.8" hidden="false" customHeight="false" outlineLevel="0" collapsed="false">
      <c r="A61" s="17" t="s">
        <v>251</v>
      </c>
      <c r="B61" s="48" t="n">
        <v>20</v>
      </c>
      <c r="C61" s="49" t="n">
        <v>2.5</v>
      </c>
      <c r="D61" s="50" t="n">
        <v>130</v>
      </c>
      <c r="E61" s="18" t="s">
        <v>241</v>
      </c>
      <c r="F61" s="18" t="s">
        <v>245</v>
      </c>
      <c r="G61" s="18" t="s">
        <v>246</v>
      </c>
      <c r="H61" s="20" t="n">
        <v>1</v>
      </c>
      <c r="I61" s="18" t="s">
        <v>16</v>
      </c>
      <c r="J61" s="21" t="n">
        <v>13.13</v>
      </c>
      <c r="K61" s="22" t="n">
        <f aca="false">ROUND(J61,2)*НДС!$A$1</f>
        <v>15.756</v>
      </c>
      <c r="L61" s="47" t="n">
        <v>3</v>
      </c>
    </row>
    <row r="62" customFormat="false" ht="15" hidden="false" customHeight="true" outlineLevel="0" collapsed="false">
      <c r="A62" s="17" t="s">
        <v>252</v>
      </c>
      <c r="B62" s="48" t="n">
        <v>15</v>
      </c>
      <c r="C62" s="49" t="n">
        <v>1.5</v>
      </c>
      <c r="D62" s="50" t="n">
        <v>80</v>
      </c>
      <c r="E62" s="18" t="s">
        <v>235</v>
      </c>
      <c r="F62" s="18" t="s">
        <v>245</v>
      </c>
      <c r="G62" s="18" t="s">
        <v>253</v>
      </c>
      <c r="H62" s="20" t="n">
        <v>1</v>
      </c>
      <c r="I62" s="18" t="s">
        <v>16</v>
      </c>
      <c r="J62" s="21" t="n">
        <v>9.78</v>
      </c>
      <c r="K62" s="22" t="n">
        <f aca="false">ROUND(J62,2)*НДС!$A$1</f>
        <v>11.736</v>
      </c>
      <c r="L62" s="47" t="n">
        <v>3</v>
      </c>
    </row>
    <row r="63" customFormat="false" ht="15" hidden="false" customHeight="true" outlineLevel="0" collapsed="false">
      <c r="A63" s="17" t="s">
        <v>254</v>
      </c>
      <c r="B63" s="48" t="n">
        <v>15</v>
      </c>
      <c r="C63" s="49" t="n">
        <v>1.5</v>
      </c>
      <c r="D63" s="50" t="n">
        <v>110</v>
      </c>
      <c r="E63" s="18" t="s">
        <v>235</v>
      </c>
      <c r="F63" s="18" t="s">
        <v>245</v>
      </c>
      <c r="G63" s="18" t="s">
        <v>253</v>
      </c>
      <c r="H63" s="20" t="n">
        <v>1</v>
      </c>
      <c r="I63" s="18" t="s">
        <v>16</v>
      </c>
      <c r="J63" s="21" t="n">
        <v>9.78</v>
      </c>
      <c r="K63" s="22" t="n">
        <f aca="false">ROUND(J63,2)*НДС!$A$1</f>
        <v>11.736</v>
      </c>
      <c r="L63" s="47" t="n">
        <v>3</v>
      </c>
    </row>
    <row r="64" customFormat="false" ht="15" hidden="false" customHeight="true" outlineLevel="0" collapsed="false">
      <c r="A64" s="17" t="s">
        <v>255</v>
      </c>
      <c r="B64" s="48" t="n">
        <v>20</v>
      </c>
      <c r="C64" s="49" t="n">
        <v>2.5</v>
      </c>
      <c r="D64" s="50" t="n">
        <v>130</v>
      </c>
      <c r="E64" s="18" t="s">
        <v>235</v>
      </c>
      <c r="F64" s="18" t="s">
        <v>245</v>
      </c>
      <c r="G64" s="18" t="s">
        <v>253</v>
      </c>
      <c r="H64" s="20" t="n">
        <v>1</v>
      </c>
      <c r="I64" s="18" t="s">
        <v>16</v>
      </c>
      <c r="J64" s="21" t="n">
        <v>13.94</v>
      </c>
      <c r="K64" s="22" t="n">
        <f aca="false">ROUND(J64,2)*НДС!$A$1</f>
        <v>16.728</v>
      </c>
      <c r="L64" s="47" t="n">
        <v>3</v>
      </c>
    </row>
    <row r="65" customFormat="false" ht="15" hidden="false" customHeight="true" outlineLevel="0" collapsed="false">
      <c r="A65" s="17" t="s">
        <v>256</v>
      </c>
      <c r="B65" s="48" t="n">
        <v>15</v>
      </c>
      <c r="C65" s="49" t="n">
        <v>1.5</v>
      </c>
      <c r="D65" s="50" t="n">
        <v>80</v>
      </c>
      <c r="E65" s="18" t="s">
        <v>241</v>
      </c>
      <c r="F65" s="18" t="s">
        <v>245</v>
      </c>
      <c r="G65" s="18" t="s">
        <v>253</v>
      </c>
      <c r="H65" s="20" t="n">
        <v>1</v>
      </c>
      <c r="I65" s="18" t="s">
        <v>16</v>
      </c>
      <c r="J65" s="21" t="n">
        <v>8.04</v>
      </c>
      <c r="K65" s="22" t="n">
        <f aca="false">ROUND(J65,2)*НДС!$A$1</f>
        <v>9.648</v>
      </c>
      <c r="L65" s="47" t="n">
        <v>3</v>
      </c>
    </row>
    <row r="66" customFormat="false" ht="15" hidden="false" customHeight="true" outlineLevel="0" collapsed="false">
      <c r="A66" s="17" t="s">
        <v>257</v>
      </c>
      <c r="B66" s="48" t="n">
        <v>15</v>
      </c>
      <c r="C66" s="49" t="n">
        <v>1.5</v>
      </c>
      <c r="D66" s="50" t="n">
        <v>110</v>
      </c>
      <c r="E66" s="18" t="s">
        <v>241</v>
      </c>
      <c r="F66" s="18" t="s">
        <v>245</v>
      </c>
      <c r="G66" s="18" t="s">
        <v>253</v>
      </c>
      <c r="H66" s="20" t="n">
        <v>1</v>
      </c>
      <c r="I66" s="18" t="s">
        <v>16</v>
      </c>
      <c r="J66" s="21" t="n">
        <v>8.04</v>
      </c>
      <c r="K66" s="22" t="n">
        <f aca="false">ROUND(J66,2)*НДС!$A$1</f>
        <v>9.648</v>
      </c>
      <c r="L66" s="47" t="n">
        <v>3</v>
      </c>
    </row>
    <row r="67" customFormat="false" ht="15" hidden="false" customHeight="true" outlineLevel="0" collapsed="false">
      <c r="A67" s="17" t="s">
        <v>258</v>
      </c>
      <c r="B67" s="48" t="n">
        <v>20</v>
      </c>
      <c r="C67" s="49" t="n">
        <v>2.5</v>
      </c>
      <c r="D67" s="50" t="n">
        <v>130</v>
      </c>
      <c r="E67" s="18" t="s">
        <v>241</v>
      </c>
      <c r="F67" s="18" t="s">
        <v>245</v>
      </c>
      <c r="G67" s="18" t="s">
        <v>253</v>
      </c>
      <c r="H67" s="20" t="n">
        <v>1</v>
      </c>
      <c r="I67" s="18" t="s">
        <v>16</v>
      </c>
      <c r="J67" s="21" t="n">
        <v>11.13</v>
      </c>
      <c r="K67" s="22" t="n">
        <f aca="false">ROUND(J67,2)*НДС!$A$1</f>
        <v>13.356</v>
      </c>
      <c r="L67" s="47" t="n">
        <v>3</v>
      </c>
    </row>
    <row r="68" customFormat="false" ht="17.25" hidden="false" customHeight="true" outlineLevel="0" collapsed="false">
      <c r="A68" s="63"/>
      <c r="B68" s="63"/>
      <c r="C68" s="63"/>
      <c r="D68" s="63"/>
      <c r="E68" s="63"/>
      <c r="F68" s="63"/>
      <c r="G68" s="63"/>
      <c r="H68" s="63"/>
      <c r="I68" s="63"/>
      <c r="J68" s="64"/>
    </row>
    <row r="69" customFormat="false" ht="17.25" hidden="false" customHeight="true" outlineLevel="0" collapsed="false">
      <c r="A69" s="63"/>
      <c r="B69" s="63"/>
      <c r="C69" s="63"/>
      <c r="D69" s="63"/>
      <c r="E69" s="63"/>
      <c r="F69" s="63"/>
      <c r="G69" s="63"/>
      <c r="H69" s="63"/>
      <c r="I69" s="63"/>
      <c r="J69" s="64"/>
    </row>
    <row r="70" customFormat="false" ht="42" hidden="false" customHeight="true" outlineLevel="0" collapsed="false">
      <c r="A70" s="29" t="s">
        <v>4</v>
      </c>
      <c r="B70" s="9" t="s">
        <v>259</v>
      </c>
      <c r="C70" s="9"/>
      <c r="D70" s="9"/>
      <c r="E70" s="29" t="s">
        <v>260</v>
      </c>
      <c r="F70" s="29"/>
      <c r="G70" s="29"/>
      <c r="H70" s="9" t="s">
        <v>7</v>
      </c>
      <c r="I70" s="9" t="s">
        <v>8</v>
      </c>
      <c r="J70" s="67" t="s">
        <v>9</v>
      </c>
      <c r="K70" s="67" t="s">
        <v>10</v>
      </c>
      <c r="L70" s="44" t="s">
        <v>11</v>
      </c>
    </row>
    <row r="71" customFormat="false" ht="12.75" hidden="false" customHeight="false" outlineLevel="0" collapsed="false">
      <c r="A71" s="25" t="s">
        <v>261</v>
      </c>
      <c r="B71" s="26"/>
      <c r="C71" s="26"/>
      <c r="D71" s="26"/>
      <c r="E71" s="26"/>
      <c r="F71" s="26"/>
      <c r="G71" s="26"/>
      <c r="H71" s="26"/>
      <c r="I71" s="26"/>
      <c r="J71" s="26"/>
      <c r="K71" s="68"/>
      <c r="L71" s="69"/>
    </row>
    <row r="72" customFormat="false" ht="38.95" hidden="false" customHeight="true" outlineLevel="0" collapsed="false">
      <c r="A72" s="17" t="s">
        <v>262</v>
      </c>
      <c r="B72" s="24" t="s">
        <v>263</v>
      </c>
      <c r="C72" s="24"/>
      <c r="D72" s="24"/>
      <c r="E72" s="19" t="s">
        <v>264</v>
      </c>
      <c r="F72" s="19"/>
      <c r="G72" s="19"/>
      <c r="H72" s="50" t="n">
        <v>1</v>
      </c>
      <c r="I72" s="50" t="s">
        <v>174</v>
      </c>
      <c r="J72" s="21" t="n">
        <v>704.66</v>
      </c>
      <c r="K72" s="22" t="n">
        <f aca="false">ROUND(J72,2)*НДС!$A$1</f>
        <v>845.592</v>
      </c>
      <c r="L72" s="69" t="n">
        <v>2</v>
      </c>
    </row>
    <row r="73" customFormat="false" ht="12.75" hidden="false" customHeight="false" outlineLevel="0" collapsed="false">
      <c r="A73" s="63"/>
      <c r="B73" s="2"/>
      <c r="C73" s="2"/>
      <c r="D73" s="2"/>
      <c r="E73" s="2"/>
      <c r="F73" s="2"/>
      <c r="G73" s="2"/>
      <c r="H73" s="2"/>
      <c r="I73" s="2"/>
      <c r="J73" s="2"/>
      <c r="K73" s="2"/>
      <c r="L73" s="69"/>
    </row>
    <row r="74" customFormat="false" ht="12.75" hidden="false" customHeight="false" outlineLevel="0" collapsed="false">
      <c r="A74" s="2" t="s">
        <v>265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69"/>
    </row>
    <row r="75" customFormat="false" ht="12.75" hidden="false" customHeight="false" outlineLevel="0" collapsed="false">
      <c r="A75" s="2" t="s">
        <v>266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E10" activeCellId="0" sqref="E10"/>
    </sheetView>
  </sheetViews>
  <sheetFormatPr defaultColWidth="8.875" defaultRowHeight="12.75" zeroHeight="false" outlineLevelRow="0" outlineLevelCol="0"/>
  <cols>
    <col collapsed="false" customWidth="true" hidden="false" outlineLevel="0" max="1" min="1" style="70" width="15.15"/>
    <col collapsed="false" customWidth="true" hidden="false" outlineLevel="0" max="2" min="2" style="70" width="46.57"/>
    <col collapsed="false" customWidth="true" hidden="false" outlineLevel="0" max="3" min="3" style="71" width="13.29"/>
    <col collapsed="false" customWidth="true" hidden="false" outlineLevel="0" max="4" min="4" style="71" width="13.02"/>
    <col collapsed="false" customWidth="true" hidden="false" outlineLevel="0" max="5" min="5" style="72" width="10.85"/>
    <col collapsed="false" customWidth="true" hidden="false" outlineLevel="0" max="6" min="6" style="72" width="10.29"/>
    <col collapsed="false" customWidth="true" hidden="false" outlineLevel="0" max="7" min="7" style="73" width="3.71"/>
    <col collapsed="false" customWidth="false" hidden="false" outlineLevel="0" max="252" min="8" style="70" width="8.86"/>
    <col collapsed="false" customWidth="true" hidden="false" outlineLevel="0" max="253" min="253" style="70" width="15.15"/>
    <col collapsed="false" customWidth="true" hidden="false" outlineLevel="0" max="254" min="254" style="70" width="0.29"/>
    <col collapsed="false" customWidth="true" hidden="false" outlineLevel="0" max="255" min="255" style="70" width="46.57"/>
    <col collapsed="false" customWidth="true" hidden="false" outlineLevel="0" max="256" min="256" style="70" width="13.29"/>
    <col collapsed="false" customWidth="true" hidden="false" outlineLevel="0" max="257" min="257" style="70" width="13.02"/>
    <col collapsed="false" customWidth="true" hidden="false" outlineLevel="0" max="258" min="258" style="70" width="10.85"/>
    <col collapsed="false" customWidth="true" hidden="false" outlineLevel="0" max="259" min="259" style="70" width="10.29"/>
    <col collapsed="false" customWidth="false" hidden="false" outlineLevel="0" max="508" min="260" style="70" width="8.86"/>
    <col collapsed="false" customWidth="true" hidden="false" outlineLevel="0" max="509" min="509" style="70" width="15.15"/>
    <col collapsed="false" customWidth="true" hidden="false" outlineLevel="0" max="510" min="510" style="70" width="0.29"/>
    <col collapsed="false" customWidth="true" hidden="false" outlineLevel="0" max="511" min="511" style="70" width="46.57"/>
    <col collapsed="false" customWidth="true" hidden="false" outlineLevel="0" max="512" min="512" style="70" width="13.29"/>
    <col collapsed="false" customWidth="true" hidden="false" outlineLevel="0" max="513" min="513" style="70" width="13.02"/>
    <col collapsed="false" customWidth="true" hidden="false" outlineLevel="0" max="514" min="514" style="70" width="10.85"/>
    <col collapsed="false" customWidth="true" hidden="false" outlineLevel="0" max="515" min="515" style="70" width="10.29"/>
    <col collapsed="false" customWidth="false" hidden="false" outlineLevel="0" max="764" min="516" style="70" width="8.86"/>
    <col collapsed="false" customWidth="true" hidden="false" outlineLevel="0" max="765" min="765" style="70" width="15.15"/>
    <col collapsed="false" customWidth="true" hidden="false" outlineLevel="0" max="766" min="766" style="70" width="0.29"/>
    <col collapsed="false" customWidth="true" hidden="false" outlineLevel="0" max="767" min="767" style="70" width="46.57"/>
    <col collapsed="false" customWidth="true" hidden="false" outlineLevel="0" max="768" min="768" style="70" width="13.29"/>
    <col collapsed="false" customWidth="true" hidden="false" outlineLevel="0" max="769" min="769" style="70" width="13.02"/>
    <col collapsed="false" customWidth="true" hidden="false" outlineLevel="0" max="770" min="770" style="70" width="10.85"/>
    <col collapsed="false" customWidth="true" hidden="false" outlineLevel="0" max="771" min="771" style="70" width="10.29"/>
    <col collapsed="false" customWidth="false" hidden="false" outlineLevel="0" max="1020" min="772" style="70" width="8.86"/>
    <col collapsed="false" customWidth="true" hidden="false" outlineLevel="0" max="1021" min="1021" style="70" width="15.15"/>
    <col collapsed="false" customWidth="true" hidden="false" outlineLevel="0" max="1022" min="1022" style="70" width="0.29"/>
    <col collapsed="false" customWidth="true" hidden="false" outlineLevel="0" max="1023" min="1023" style="70" width="46.57"/>
    <col collapsed="false" customWidth="true" hidden="false" outlineLevel="0" max="1024" min="1024" style="70" width="13.29"/>
  </cols>
  <sheetData>
    <row r="1" customFormat="false" ht="40.5" hidden="false" customHeight="true" outlineLevel="0" collapsed="false">
      <c r="A1" s="74" t="s">
        <v>267</v>
      </c>
      <c r="B1" s="74"/>
      <c r="C1" s="74"/>
      <c r="D1" s="74"/>
      <c r="E1" s="75"/>
      <c r="F1" s="75"/>
    </row>
    <row r="2" customFormat="false" ht="28.5" hidden="false" customHeight="true" outlineLevel="0" collapsed="false">
      <c r="A2" s="6" t="s">
        <v>1</v>
      </c>
      <c r="B2" s="76"/>
      <c r="C2" s="76"/>
      <c r="D2" s="76"/>
      <c r="E2" s="77"/>
      <c r="F2" s="77"/>
      <c r="G2" s="78"/>
    </row>
    <row r="3" customFormat="false" ht="12.75" hidden="false" customHeight="false" outlineLevel="0" collapsed="false">
      <c r="A3" s="79" t="s">
        <v>268</v>
      </c>
      <c r="C3" s="70"/>
      <c r="E3" s="80"/>
      <c r="F3" s="80"/>
    </row>
    <row r="4" customFormat="false" ht="38.8" hidden="false" customHeight="false" outlineLevel="0" collapsed="false">
      <c r="A4" s="81" t="s">
        <v>4</v>
      </c>
      <c r="B4" s="81" t="s">
        <v>211</v>
      </c>
      <c r="C4" s="81" t="s">
        <v>7</v>
      </c>
      <c r="D4" s="81" t="s">
        <v>8</v>
      </c>
      <c r="E4" s="82" t="s">
        <v>9</v>
      </c>
      <c r="F4" s="82" t="s">
        <v>10</v>
      </c>
      <c r="G4" s="83" t="s">
        <v>11</v>
      </c>
    </row>
    <row r="5" customFormat="false" ht="23.85" hidden="false" customHeight="false" outlineLevel="0" collapsed="false">
      <c r="A5" s="17" t="s">
        <v>269</v>
      </c>
      <c r="B5" s="84" t="s">
        <v>270</v>
      </c>
      <c r="C5" s="85" t="n">
        <v>1</v>
      </c>
      <c r="D5" s="86" t="s">
        <v>271</v>
      </c>
      <c r="E5" s="87" t="n">
        <v>29.59</v>
      </c>
      <c r="F5" s="87" t="n">
        <f aca="false">ROUND(E5,2)*НДС!$A$1</f>
        <v>35.508</v>
      </c>
      <c r="G5" s="73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79" t="s">
        <v>272</v>
      </c>
      <c r="C7" s="70"/>
      <c r="E7" s="80"/>
      <c r="F7" s="80"/>
    </row>
    <row r="8" customFormat="false" ht="23.85" hidden="false" customHeight="false" outlineLevel="0" collapsed="false">
      <c r="A8" s="81" t="s">
        <v>4</v>
      </c>
      <c r="B8" s="81" t="s">
        <v>211</v>
      </c>
      <c r="C8" s="81" t="s">
        <v>7</v>
      </c>
      <c r="D8" s="81" t="s">
        <v>8</v>
      </c>
      <c r="E8" s="82" t="s">
        <v>9</v>
      </c>
      <c r="F8" s="82" t="s">
        <v>10</v>
      </c>
    </row>
    <row r="9" s="92" customFormat="true" ht="12.75" hidden="false" customHeight="false" outlineLevel="0" collapsed="false">
      <c r="A9" s="88" t="s">
        <v>273</v>
      </c>
      <c r="B9" s="88"/>
      <c r="C9" s="88"/>
      <c r="D9" s="89"/>
      <c r="E9" s="90"/>
      <c r="F9" s="89"/>
      <c r="G9" s="91"/>
    </row>
    <row r="10" customFormat="false" ht="23.85" hidden="false" customHeight="false" outlineLevel="0" collapsed="false">
      <c r="A10" s="17" t="s">
        <v>274</v>
      </c>
      <c r="B10" s="93" t="s">
        <v>275</v>
      </c>
      <c r="C10" s="85" t="n">
        <v>10</v>
      </c>
      <c r="D10" s="86" t="s">
        <v>271</v>
      </c>
      <c r="E10" s="87" t="n">
        <v>12.5</v>
      </c>
      <c r="F10" s="87" t="n">
        <f aca="false">ROUND(E10,2)*НДС!$A$1</f>
        <v>15</v>
      </c>
      <c r="G10" s="94" t="n">
        <v>1</v>
      </c>
    </row>
    <row r="11" customFormat="false" ht="23.85" hidden="false" customHeight="false" outlineLevel="0" collapsed="false">
      <c r="A11" s="17" t="s">
        <v>276</v>
      </c>
      <c r="B11" s="84" t="s">
        <v>277</v>
      </c>
      <c r="C11" s="85" t="n">
        <v>100</v>
      </c>
      <c r="D11" s="86" t="s">
        <v>271</v>
      </c>
      <c r="E11" s="87" t="n">
        <v>7</v>
      </c>
      <c r="F11" s="87" t="n">
        <f aca="false">ROUND(E11,2)*НДС!$A$1</f>
        <v>8.4</v>
      </c>
      <c r="G11" s="94" t="n">
        <v>1</v>
      </c>
    </row>
    <row r="12" customFormat="false" ht="33.75" hidden="false" customHeight="true" outlineLevel="0" collapsed="false">
      <c r="G12" s="94"/>
    </row>
    <row r="13" customFormat="false" ht="12.75" hidden="false" customHeight="false" outlineLevel="0" collapsed="false">
      <c r="A13" s="95" t="s">
        <v>278</v>
      </c>
      <c r="B13" s="95"/>
      <c r="C13" s="95"/>
      <c r="D13" s="96"/>
      <c r="E13" s="97"/>
      <c r="F13" s="97"/>
      <c r="G13" s="94"/>
    </row>
    <row r="14" customFormat="false" ht="23.85" hidden="false" customHeight="false" outlineLevel="0" collapsed="false">
      <c r="A14" s="81" t="s">
        <v>4</v>
      </c>
      <c r="B14" s="81" t="s">
        <v>211</v>
      </c>
      <c r="C14" s="81" t="s">
        <v>7</v>
      </c>
      <c r="D14" s="81" t="s">
        <v>8</v>
      </c>
      <c r="E14" s="82" t="s">
        <v>9</v>
      </c>
      <c r="F14" s="82" t="s">
        <v>10</v>
      </c>
      <c r="G14" s="94"/>
    </row>
    <row r="15" customFormat="false" ht="23.85" hidden="false" customHeight="false" outlineLevel="0" collapsed="false">
      <c r="A15" s="17" t="s">
        <v>279</v>
      </c>
      <c r="B15" s="98" t="s">
        <v>280</v>
      </c>
      <c r="C15" s="99" t="n">
        <v>100</v>
      </c>
      <c r="D15" s="86" t="s">
        <v>271</v>
      </c>
      <c r="E15" s="87" t="n">
        <v>3.09</v>
      </c>
      <c r="F15" s="87" t="n">
        <f aca="false">ROUND(E15,2)*НДС!$A$1</f>
        <v>3.708</v>
      </c>
      <c r="G15" s="94" t="n">
        <v>1</v>
      </c>
    </row>
    <row r="16" s="102" customFormat="true" ht="23.85" hidden="false" customHeight="false" outlineLevel="0" collapsed="false">
      <c r="A16" s="17" t="s">
        <v>281</v>
      </c>
      <c r="B16" s="100" t="s">
        <v>282</v>
      </c>
      <c r="C16" s="101" t="n">
        <v>100</v>
      </c>
      <c r="D16" s="86" t="s">
        <v>271</v>
      </c>
      <c r="E16" s="87" t="n">
        <v>19</v>
      </c>
      <c r="F16" s="87" t="n">
        <f aca="false">ROUND(E16,2)*НДС!$A$1</f>
        <v>22.8</v>
      </c>
      <c r="G16" s="94" t="n">
        <v>1</v>
      </c>
    </row>
    <row r="17" customFormat="false" ht="23.85" hidden="false" customHeight="false" outlineLevel="0" collapsed="false">
      <c r="A17" s="17" t="s">
        <v>283</v>
      </c>
      <c r="B17" s="100" t="s">
        <v>284</v>
      </c>
      <c r="C17" s="85" t="n">
        <v>100</v>
      </c>
      <c r="D17" s="86" t="s">
        <v>271</v>
      </c>
      <c r="E17" s="87" t="n">
        <v>1.5</v>
      </c>
      <c r="F17" s="87" t="n">
        <f aca="false">ROUND(E17,2)*НДС!$A$1</f>
        <v>1.8</v>
      </c>
      <c r="G17" s="94" t="n">
        <v>1</v>
      </c>
    </row>
    <row r="18" customFormat="false" ht="29.85" hidden="false" customHeight="true" outlineLevel="0" collapsed="false">
      <c r="A18" s="103"/>
      <c r="B18" s="104"/>
      <c r="C18" s="105"/>
      <c r="D18" s="105"/>
      <c r="E18" s="106"/>
      <c r="F18" s="106"/>
      <c r="G18" s="94"/>
    </row>
    <row r="19" customFormat="false" ht="12.75" hidden="false" customHeight="false" outlineLevel="0" collapsed="false">
      <c r="A19" s="79" t="s">
        <v>285</v>
      </c>
      <c r="C19" s="70"/>
      <c r="E19" s="80"/>
      <c r="F19" s="80"/>
    </row>
    <row r="20" customFormat="false" ht="29.1" hidden="false" customHeight="true" outlineLevel="0" collapsed="false">
      <c r="A20" s="81" t="s">
        <v>4</v>
      </c>
      <c r="B20" s="81" t="s">
        <v>211</v>
      </c>
      <c r="C20" s="81" t="s">
        <v>7</v>
      </c>
      <c r="D20" s="81" t="s">
        <v>8</v>
      </c>
      <c r="E20" s="82" t="s">
        <v>9</v>
      </c>
      <c r="F20" s="82" t="s">
        <v>10</v>
      </c>
    </row>
    <row r="21" s="92" customFormat="true" ht="12.75" hidden="false" customHeight="false" outlineLevel="0" collapsed="false">
      <c r="A21" s="88" t="s">
        <v>273</v>
      </c>
      <c r="B21" s="88"/>
      <c r="C21" s="88"/>
      <c r="D21" s="89"/>
      <c r="E21" s="90"/>
      <c r="F21" s="89"/>
      <c r="G21" s="91"/>
    </row>
    <row r="22" customFormat="false" ht="23.85" hidden="false" customHeight="false" outlineLevel="0" collapsed="false">
      <c r="A22" s="17" t="s">
        <v>274</v>
      </c>
      <c r="B22" s="93" t="s">
        <v>275</v>
      </c>
      <c r="C22" s="85" t="n">
        <v>10</v>
      </c>
      <c r="D22" s="86" t="s">
        <v>271</v>
      </c>
      <c r="E22" s="87" t="n">
        <v>12.5</v>
      </c>
      <c r="F22" s="87" t="n">
        <f aca="false">ROUND(E22,2)*НДС!$A$1</f>
        <v>15</v>
      </c>
      <c r="G22" s="94" t="n">
        <v>1</v>
      </c>
    </row>
    <row r="23" customFormat="false" ht="23.85" hidden="false" customHeight="false" outlineLevel="0" collapsed="false">
      <c r="A23" s="17" t="s">
        <v>276</v>
      </c>
      <c r="B23" s="84" t="s">
        <v>277</v>
      </c>
      <c r="C23" s="85" t="n">
        <v>100</v>
      </c>
      <c r="D23" s="86" t="s">
        <v>271</v>
      </c>
      <c r="E23" s="87" t="n">
        <v>7</v>
      </c>
      <c r="F23" s="87" t="n">
        <f aca="false">ROUND(E23,2)*НДС!$A$1</f>
        <v>8.4</v>
      </c>
      <c r="G23" s="94" t="n">
        <v>1</v>
      </c>
    </row>
    <row r="24" customFormat="false" ht="29.1" hidden="false" customHeight="true" outlineLevel="0" collapsed="false">
      <c r="G24" s="94"/>
    </row>
    <row r="25" s="110" customFormat="true" ht="19.4" hidden="false" customHeight="true" outlineLevel="0" collapsed="false">
      <c r="A25" s="107" t="s">
        <v>286</v>
      </c>
      <c r="B25" s="107"/>
      <c r="C25" s="107"/>
      <c r="D25" s="108"/>
      <c r="E25" s="109"/>
      <c r="F25" s="109"/>
      <c r="G25" s="94"/>
    </row>
    <row r="26" s="102" customFormat="true" ht="23.85" hidden="false" customHeight="false" outlineLevel="0" collapsed="false">
      <c r="A26" s="81" t="s">
        <v>4</v>
      </c>
      <c r="B26" s="81" t="s">
        <v>211</v>
      </c>
      <c r="C26" s="81" t="s">
        <v>7</v>
      </c>
      <c r="D26" s="81" t="s">
        <v>8</v>
      </c>
      <c r="E26" s="82" t="s">
        <v>9</v>
      </c>
      <c r="F26" s="82" t="s">
        <v>10</v>
      </c>
      <c r="G26" s="94"/>
    </row>
    <row r="27" customFormat="false" ht="23.85" hidden="false" customHeight="false" outlineLevel="0" collapsed="false">
      <c r="A27" s="17" t="s">
        <v>287</v>
      </c>
      <c r="B27" s="98" t="s">
        <v>288</v>
      </c>
      <c r="C27" s="101" t="n">
        <v>100</v>
      </c>
      <c r="D27" s="86" t="s">
        <v>271</v>
      </c>
      <c r="E27" s="87" t="n">
        <v>12</v>
      </c>
      <c r="F27" s="87" t="n">
        <f aca="false">ROUND(E27,2)*НДС!$A$1</f>
        <v>14.4</v>
      </c>
      <c r="G27" s="94" t="n">
        <v>1</v>
      </c>
    </row>
    <row r="28" customFormat="false" ht="23.1" hidden="false" customHeight="true" outlineLevel="0" collapsed="false">
      <c r="A28" s="103"/>
      <c r="B28" s="111"/>
      <c r="C28" s="112"/>
      <c r="D28" s="105"/>
      <c r="E28" s="106"/>
      <c r="F28" s="106"/>
      <c r="G28" s="94"/>
    </row>
    <row r="29" s="71" customFormat="true" ht="27.75" hidden="false" customHeight="true" outlineLevel="0" collapsed="false">
      <c r="A29" s="113" t="s">
        <v>289</v>
      </c>
      <c r="B29" s="114"/>
      <c r="C29" s="114"/>
      <c r="D29" s="114"/>
      <c r="E29" s="115"/>
      <c r="F29" s="115"/>
      <c r="G29" s="94"/>
    </row>
    <row r="30" customFormat="false" ht="23.85" hidden="false" customHeight="false" outlineLevel="0" collapsed="false">
      <c r="A30" s="81" t="s">
        <v>4</v>
      </c>
      <c r="B30" s="81" t="s">
        <v>211</v>
      </c>
      <c r="C30" s="81" t="s">
        <v>7</v>
      </c>
      <c r="D30" s="81" t="s">
        <v>8</v>
      </c>
      <c r="E30" s="82" t="s">
        <v>9</v>
      </c>
      <c r="F30" s="82" t="s">
        <v>10</v>
      </c>
      <c r="G30" s="94"/>
    </row>
    <row r="31" customFormat="false" ht="23.85" hidden="false" customHeight="false" outlineLevel="0" collapsed="false">
      <c r="A31" s="17" t="s">
        <v>290</v>
      </c>
      <c r="B31" s="84" t="s">
        <v>291</v>
      </c>
      <c r="C31" s="85" t="n">
        <v>100</v>
      </c>
      <c r="D31" s="86" t="s">
        <v>271</v>
      </c>
      <c r="E31" s="87" t="n">
        <v>64</v>
      </c>
      <c r="F31" s="87" t="n">
        <f aca="false">ROUND(E31,2)*НДС!$A$1</f>
        <v>76.8</v>
      </c>
      <c r="G31" s="94" t="n">
        <v>1</v>
      </c>
    </row>
    <row r="32" customFormat="false" ht="23.85" hidden="false" customHeight="false" outlineLevel="0" collapsed="false">
      <c r="A32" s="17" t="s">
        <v>279</v>
      </c>
      <c r="B32" s="100" t="s">
        <v>280</v>
      </c>
      <c r="C32" s="101" t="n">
        <v>100</v>
      </c>
      <c r="D32" s="86" t="s">
        <v>271</v>
      </c>
      <c r="E32" s="87" t="n">
        <v>3.09</v>
      </c>
      <c r="F32" s="87" t="n">
        <f aca="false">ROUND(E32,2)*НДС!$A$1</f>
        <v>3.708</v>
      </c>
      <c r="G32" s="94" t="n">
        <v>1</v>
      </c>
    </row>
    <row r="33" customFormat="false" ht="23.85" hidden="false" customHeight="false" outlineLevel="0" collapsed="false">
      <c r="A33" s="17" t="s">
        <v>283</v>
      </c>
      <c r="B33" s="100" t="s">
        <v>284</v>
      </c>
      <c r="C33" s="85" t="n">
        <v>100</v>
      </c>
      <c r="D33" s="86" t="s">
        <v>271</v>
      </c>
      <c r="E33" s="87" t="n">
        <v>1.5</v>
      </c>
      <c r="F33" s="87" t="n">
        <f aca="false">ROUND(E33,2)*НДС!$A$1</f>
        <v>1.8</v>
      </c>
      <c r="G33" s="94" t="n">
        <v>1</v>
      </c>
    </row>
    <row r="34" customFormat="false" ht="24.6" hidden="false" customHeight="true" outlineLevel="0" collapsed="false">
      <c r="A34" s="116"/>
      <c r="B34" s="117"/>
      <c r="C34" s="118"/>
      <c r="D34" s="119"/>
      <c r="E34" s="120"/>
      <c r="F34" s="120"/>
      <c r="G34" s="94"/>
    </row>
    <row r="35" customFormat="false" ht="12.75" hidden="false" customHeight="false" outlineLevel="0" collapsed="false">
      <c r="A35" s="121" t="s">
        <v>292</v>
      </c>
      <c r="B35" s="122"/>
      <c r="C35" s="122"/>
      <c r="D35" s="123"/>
      <c r="E35" s="124"/>
      <c r="F35" s="124"/>
      <c r="G35" s="94"/>
    </row>
    <row r="36" customFormat="false" ht="23.85" hidden="false" customHeight="false" outlineLevel="0" collapsed="false">
      <c r="A36" s="81" t="s">
        <v>4</v>
      </c>
      <c r="B36" s="81" t="s">
        <v>211</v>
      </c>
      <c r="C36" s="81" t="s">
        <v>7</v>
      </c>
      <c r="D36" s="81" t="s">
        <v>8</v>
      </c>
      <c r="E36" s="82" t="s">
        <v>9</v>
      </c>
      <c r="F36" s="82" t="s">
        <v>10</v>
      </c>
      <c r="G36" s="94"/>
    </row>
    <row r="37" customFormat="false" ht="23.85" hidden="false" customHeight="false" outlineLevel="0" collapsed="false">
      <c r="A37" s="17" t="s">
        <v>279</v>
      </c>
      <c r="B37" s="84" t="s">
        <v>280</v>
      </c>
      <c r="C37" s="85" t="n">
        <v>100</v>
      </c>
      <c r="D37" s="86" t="s">
        <v>271</v>
      </c>
      <c r="E37" s="87" t="n">
        <v>3.09</v>
      </c>
      <c r="F37" s="87" t="n">
        <f aca="false">ROUND(E37,2)*НДС!$A$1</f>
        <v>3.708</v>
      </c>
      <c r="G37" s="94" t="n">
        <v>1</v>
      </c>
    </row>
    <row r="38" customFormat="false" ht="23.85" hidden="false" customHeight="false" outlineLevel="0" collapsed="false">
      <c r="A38" s="17" t="s">
        <v>293</v>
      </c>
      <c r="B38" s="98" t="s">
        <v>294</v>
      </c>
      <c r="C38" s="99" t="n">
        <v>100</v>
      </c>
      <c r="D38" s="86" t="s">
        <v>271</v>
      </c>
      <c r="E38" s="87" t="n">
        <v>6</v>
      </c>
      <c r="F38" s="87" t="n">
        <f aca="false">ROUND(E38,2)*НДС!$A$1</f>
        <v>7.2</v>
      </c>
      <c r="G38" s="94" t="n">
        <v>1</v>
      </c>
    </row>
    <row r="39" customFormat="false" ht="23.85" hidden="false" customHeight="false" outlineLevel="0" collapsed="false">
      <c r="A39" s="17" t="s">
        <v>283</v>
      </c>
      <c r="B39" s="100" t="s">
        <v>295</v>
      </c>
      <c r="C39" s="85" t="n">
        <v>100</v>
      </c>
      <c r="D39" s="86" t="s">
        <v>271</v>
      </c>
      <c r="E39" s="87" t="n">
        <v>1.5</v>
      </c>
      <c r="F39" s="87" t="n">
        <f aca="false">ROUND(E39,2)*НДС!$A$1</f>
        <v>1.8</v>
      </c>
      <c r="G39" s="94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E44" activeCellId="0" sqref="E44"/>
    </sheetView>
  </sheetViews>
  <sheetFormatPr defaultColWidth="8.875" defaultRowHeight="12.75" zeroHeight="false" outlineLevelRow="0" outlineLevelCol="0"/>
  <cols>
    <col collapsed="false" customWidth="true" hidden="false" outlineLevel="0" max="1" min="1" style="125" width="16.82"/>
    <col collapsed="false" customWidth="true" hidden="false" outlineLevel="0" max="2" min="2" style="125" width="46.57"/>
    <col collapsed="false" customWidth="true" hidden="false" outlineLevel="0" max="3" min="3" style="126" width="13.29"/>
    <col collapsed="false" customWidth="true" hidden="false" outlineLevel="0" max="4" min="4" style="92" width="13.02"/>
    <col collapsed="false" customWidth="true" hidden="false" outlineLevel="0" max="5" min="5" style="127" width="10.85"/>
    <col collapsed="false" customWidth="true" hidden="false" outlineLevel="0" max="6" min="6" style="127" width="10.29"/>
    <col collapsed="false" customWidth="true" hidden="false" outlineLevel="0" max="7" min="7" style="128" width="3.05"/>
    <col collapsed="false" customWidth="false" hidden="false" outlineLevel="0" max="252" min="8" style="92" width="8.86"/>
    <col collapsed="false" customWidth="true" hidden="false" outlineLevel="0" max="253" min="253" style="92" width="11.85"/>
    <col collapsed="false" customWidth="false" hidden="false" outlineLevel="0" max="254" min="254" style="92" width="8.86"/>
    <col collapsed="false" customWidth="true" hidden="false" outlineLevel="0" max="255" min="255" style="92" width="46.57"/>
    <col collapsed="false" customWidth="true" hidden="false" outlineLevel="0" max="256" min="256" style="92" width="13.29"/>
    <col collapsed="false" customWidth="true" hidden="false" outlineLevel="0" max="257" min="257" style="92" width="13.02"/>
    <col collapsed="false" customWidth="true" hidden="false" outlineLevel="0" max="258" min="258" style="92" width="10.85"/>
    <col collapsed="false" customWidth="true" hidden="false" outlineLevel="0" max="259" min="259" style="92" width="10.29"/>
    <col collapsed="false" customWidth="false" hidden="false" outlineLevel="0" max="508" min="260" style="92" width="8.86"/>
    <col collapsed="false" customWidth="true" hidden="false" outlineLevel="0" max="509" min="509" style="92" width="11.85"/>
    <col collapsed="false" customWidth="false" hidden="false" outlineLevel="0" max="510" min="510" style="92" width="8.86"/>
    <col collapsed="false" customWidth="true" hidden="false" outlineLevel="0" max="511" min="511" style="92" width="46.57"/>
    <col collapsed="false" customWidth="true" hidden="false" outlineLevel="0" max="512" min="512" style="92" width="13.29"/>
    <col collapsed="false" customWidth="true" hidden="false" outlineLevel="0" max="513" min="513" style="92" width="13.02"/>
    <col collapsed="false" customWidth="true" hidden="false" outlineLevel="0" max="514" min="514" style="92" width="10.85"/>
    <col collapsed="false" customWidth="true" hidden="false" outlineLevel="0" max="515" min="515" style="92" width="10.29"/>
    <col collapsed="false" customWidth="false" hidden="false" outlineLevel="0" max="764" min="516" style="92" width="8.86"/>
    <col collapsed="false" customWidth="true" hidden="false" outlineLevel="0" max="765" min="765" style="92" width="11.85"/>
    <col collapsed="false" customWidth="false" hidden="false" outlineLevel="0" max="766" min="766" style="92" width="8.86"/>
    <col collapsed="false" customWidth="true" hidden="false" outlineLevel="0" max="767" min="767" style="92" width="46.57"/>
    <col collapsed="false" customWidth="true" hidden="false" outlineLevel="0" max="768" min="768" style="92" width="13.29"/>
    <col collapsed="false" customWidth="true" hidden="false" outlineLevel="0" max="769" min="769" style="92" width="13.02"/>
    <col collapsed="false" customWidth="true" hidden="false" outlineLevel="0" max="770" min="770" style="92" width="10.85"/>
    <col collapsed="false" customWidth="true" hidden="false" outlineLevel="0" max="771" min="771" style="92" width="10.29"/>
    <col collapsed="false" customWidth="false" hidden="false" outlineLevel="0" max="1020" min="772" style="92" width="8.86"/>
    <col collapsed="false" customWidth="true" hidden="false" outlineLevel="0" max="1021" min="1021" style="92" width="11.85"/>
    <col collapsed="false" customWidth="false" hidden="false" outlineLevel="0" max="1022" min="1022" style="92" width="8.86"/>
    <col collapsed="false" customWidth="true" hidden="false" outlineLevel="0" max="1023" min="1023" style="92" width="46.57"/>
    <col collapsed="false" customWidth="true" hidden="false" outlineLevel="0" max="1024" min="1024" style="92" width="13.29"/>
  </cols>
  <sheetData>
    <row r="1" customFormat="false" ht="42.75" hidden="false" customHeight="true" outlineLevel="0" collapsed="false">
      <c r="A1" s="74" t="s">
        <v>296</v>
      </c>
      <c r="B1" s="74"/>
      <c r="C1" s="74"/>
      <c r="D1" s="74"/>
      <c r="E1" s="129"/>
      <c r="F1" s="75"/>
    </row>
    <row r="2" customFormat="false" ht="28.5" hidden="false" customHeight="true" outlineLevel="0" collapsed="false">
      <c r="A2" s="6" t="s">
        <v>1</v>
      </c>
      <c r="B2" s="76"/>
      <c r="C2" s="78"/>
      <c r="D2" s="76"/>
      <c r="E2" s="77"/>
      <c r="F2" s="77"/>
      <c r="G2" s="130"/>
    </row>
    <row r="3" customFormat="false" ht="12.75" hidden="false" customHeight="false" outlineLevel="0" collapsed="false">
      <c r="A3" s="79" t="s">
        <v>297</v>
      </c>
      <c r="B3" s="70"/>
      <c r="C3" s="73"/>
      <c r="D3" s="70"/>
      <c r="E3" s="72"/>
      <c r="F3" s="80"/>
    </row>
    <row r="4" customFormat="false" ht="38.8" hidden="false" customHeight="false" outlineLevel="0" collapsed="false">
      <c r="A4" s="81" t="s">
        <v>4</v>
      </c>
      <c r="B4" s="81" t="s">
        <v>211</v>
      </c>
      <c r="C4" s="81" t="s">
        <v>7</v>
      </c>
      <c r="D4" s="81" t="s">
        <v>8</v>
      </c>
      <c r="E4" s="67" t="s">
        <v>9</v>
      </c>
      <c r="F4" s="67" t="s">
        <v>10</v>
      </c>
      <c r="G4" s="131" t="s">
        <v>11</v>
      </c>
    </row>
    <row r="5" customFormat="false" ht="12.75" hidden="false" customHeight="false" outlineLevel="0" collapsed="false">
      <c r="A5" s="17" t="s">
        <v>298</v>
      </c>
      <c r="B5" s="84" t="s">
        <v>299</v>
      </c>
      <c r="C5" s="85" t="n">
        <v>1</v>
      </c>
      <c r="D5" s="86" t="s">
        <v>271</v>
      </c>
      <c r="E5" s="87" t="n">
        <v>48.17</v>
      </c>
      <c r="F5" s="87" t="n">
        <f aca="false">ROUND(E5,2)*НДС!$A$1</f>
        <v>57.804</v>
      </c>
      <c r="G5" s="128" t="n">
        <v>2</v>
      </c>
    </row>
    <row r="6" customFormat="false" ht="21" hidden="false" customHeight="true" outlineLevel="0" collapsed="false">
      <c r="A6" s="70"/>
      <c r="B6" s="70"/>
      <c r="C6" s="73"/>
      <c r="D6" s="70"/>
      <c r="E6" s="72"/>
      <c r="F6" s="72"/>
    </row>
    <row r="7" customFormat="false" ht="12.75" hidden="false" customHeight="false" outlineLevel="0" collapsed="false">
      <c r="A7" s="79" t="s">
        <v>300</v>
      </c>
      <c r="B7" s="70"/>
      <c r="C7" s="73"/>
      <c r="D7" s="70"/>
      <c r="E7" s="72"/>
      <c r="F7" s="80"/>
    </row>
    <row r="8" customFormat="false" ht="23.85" hidden="false" customHeight="false" outlineLevel="0" collapsed="false">
      <c r="A8" s="81" t="s">
        <v>4</v>
      </c>
      <c r="B8" s="81" t="s">
        <v>211</v>
      </c>
      <c r="C8" s="81" t="s">
        <v>7</v>
      </c>
      <c r="D8" s="81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7" t="s">
        <v>301</v>
      </c>
      <c r="B9" s="132" t="s">
        <v>302</v>
      </c>
      <c r="C9" s="133" t="n">
        <v>1</v>
      </c>
      <c r="D9" s="86" t="s">
        <v>271</v>
      </c>
      <c r="E9" s="87" t="n">
        <v>524.65</v>
      </c>
      <c r="F9" s="87" t="n">
        <f aca="false">ROUND(E9,2)*НДС!$A$1</f>
        <v>629.58</v>
      </c>
      <c r="G9" s="128" t="n">
        <v>3</v>
      </c>
    </row>
    <row r="10" customFormat="false" ht="12.75" hidden="false" customHeight="false" outlineLevel="0" collapsed="false">
      <c r="A10" s="17" t="s">
        <v>303</v>
      </c>
      <c r="B10" s="84" t="s">
        <v>304</v>
      </c>
      <c r="C10" s="85" t="n">
        <v>1</v>
      </c>
      <c r="D10" s="86" t="s">
        <v>271</v>
      </c>
      <c r="E10" s="87" t="n">
        <v>992.53</v>
      </c>
      <c r="F10" s="87" t="n">
        <f aca="false">ROUND(E10,2)*НДС!$A$1</f>
        <v>1191.036</v>
      </c>
      <c r="G10" s="128" t="n">
        <v>3</v>
      </c>
    </row>
    <row r="11" customFormat="false" ht="21.75" hidden="false" customHeight="true" outlineLevel="0" collapsed="false">
      <c r="A11" s="134"/>
      <c r="B11" s="135"/>
      <c r="C11" s="105"/>
      <c r="D11" s="105"/>
      <c r="E11" s="106"/>
      <c r="F11" s="136"/>
    </row>
    <row r="12" customFormat="false" ht="12.75" hidden="false" customHeight="false" outlineLevel="0" collapsed="false">
      <c r="A12" s="79" t="s">
        <v>305</v>
      </c>
      <c r="B12" s="70"/>
      <c r="C12" s="73"/>
      <c r="D12" s="70"/>
      <c r="E12" s="71"/>
      <c r="F12" s="70"/>
    </row>
    <row r="13" customFormat="false" ht="23.85" hidden="false" customHeight="false" outlineLevel="0" collapsed="false">
      <c r="A13" s="81" t="s">
        <v>4</v>
      </c>
      <c r="B13" s="81" t="s">
        <v>211</v>
      </c>
      <c r="C13" s="81" t="s">
        <v>7</v>
      </c>
      <c r="D13" s="81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88" t="s">
        <v>306</v>
      </c>
      <c r="B14" s="88"/>
      <c r="C14" s="137"/>
      <c r="D14" s="89"/>
      <c r="E14" s="90"/>
      <c r="F14" s="89"/>
    </row>
    <row r="15" customFormat="false" ht="23.85" hidden="false" customHeight="false" outlineLevel="0" collapsed="false">
      <c r="A15" s="17" t="s">
        <v>307</v>
      </c>
      <c r="B15" s="138" t="s">
        <v>308</v>
      </c>
      <c r="C15" s="85" t="n">
        <v>1</v>
      </c>
      <c r="D15" s="86" t="s">
        <v>271</v>
      </c>
      <c r="E15" s="87" t="n">
        <v>7.19</v>
      </c>
      <c r="F15" s="87" t="n">
        <f aca="false">ROUND(E15,2)*НДС!$A$1</f>
        <v>8.628</v>
      </c>
      <c r="G15" s="128" t="n">
        <v>1</v>
      </c>
    </row>
    <row r="16" customFormat="false" ht="23.85" hidden="false" customHeight="false" outlineLevel="0" collapsed="false">
      <c r="A16" s="17" t="s">
        <v>309</v>
      </c>
      <c r="B16" s="139" t="s">
        <v>310</v>
      </c>
      <c r="C16" s="85" t="n">
        <v>1</v>
      </c>
      <c r="D16" s="86" t="s">
        <v>271</v>
      </c>
      <c r="E16" s="87" t="n">
        <v>2.96</v>
      </c>
      <c r="F16" s="87" t="n">
        <f aca="false">ROUND(E16,2)*НДС!$A$1</f>
        <v>3.552</v>
      </c>
      <c r="G16" s="128" t="n">
        <v>1</v>
      </c>
    </row>
    <row r="17" customFormat="false" ht="23.85" hidden="false" customHeight="false" outlineLevel="0" collapsed="false">
      <c r="A17" s="17" t="s">
        <v>276</v>
      </c>
      <c r="B17" s="140" t="s">
        <v>311</v>
      </c>
      <c r="C17" s="85" t="n">
        <v>100</v>
      </c>
      <c r="D17" s="86" t="s">
        <v>271</v>
      </c>
      <c r="E17" s="87" t="n">
        <v>7</v>
      </c>
      <c r="F17" s="87" t="n">
        <f aca="false">ROUND(E17,2)*НДС!$A$1</f>
        <v>8.4</v>
      </c>
      <c r="G17" s="128" t="n">
        <v>1</v>
      </c>
    </row>
    <row r="18" customFormat="false" ht="12.75" hidden="false" customHeight="false" outlineLevel="0" collapsed="false">
      <c r="A18" s="141" t="s">
        <v>312</v>
      </c>
      <c r="B18" s="141"/>
      <c r="C18" s="142"/>
      <c r="D18" s="141"/>
      <c r="E18" s="87"/>
      <c r="F18" s="141"/>
    </row>
    <row r="19" customFormat="false" ht="23.85" hidden="false" customHeight="false" outlineLevel="0" collapsed="false">
      <c r="A19" s="17" t="s">
        <v>309</v>
      </c>
      <c r="B19" s="139" t="s">
        <v>310</v>
      </c>
      <c r="C19" s="85" t="n">
        <v>1</v>
      </c>
      <c r="D19" s="86" t="s">
        <v>271</v>
      </c>
      <c r="E19" s="87" t="n">
        <v>2.96</v>
      </c>
      <c r="F19" s="87" t="n">
        <f aca="false">ROUND(E19,2)*НДС!$A$1</f>
        <v>3.552</v>
      </c>
      <c r="G19" s="128" t="n">
        <v>1</v>
      </c>
    </row>
    <row r="20" customFormat="false" ht="23.85" hidden="false" customHeight="false" outlineLevel="0" collapsed="false">
      <c r="A20" s="17" t="s">
        <v>276</v>
      </c>
      <c r="B20" s="140" t="s">
        <v>311</v>
      </c>
      <c r="C20" s="85" t="n">
        <v>100</v>
      </c>
      <c r="D20" s="86" t="s">
        <v>271</v>
      </c>
      <c r="E20" s="87" t="n">
        <v>7</v>
      </c>
      <c r="F20" s="87" t="n">
        <f aca="false">ROUND(E20,2)*НДС!$A$1</f>
        <v>8.4</v>
      </c>
      <c r="G20" s="128" t="n">
        <v>1</v>
      </c>
    </row>
    <row r="21" customFormat="false" ht="27.75" hidden="false" customHeight="true" outlineLevel="0" collapsed="false">
      <c r="A21" s="70"/>
      <c r="B21" s="70"/>
      <c r="C21" s="73"/>
      <c r="D21" s="70"/>
      <c r="E21" s="71"/>
      <c r="F21" s="70"/>
    </row>
    <row r="22" customFormat="false" ht="12.75" hidden="false" customHeight="false" outlineLevel="0" collapsed="false">
      <c r="A22" s="79" t="s">
        <v>313</v>
      </c>
      <c r="B22" s="70"/>
      <c r="C22" s="73"/>
      <c r="D22" s="70"/>
      <c r="E22" s="71"/>
      <c r="F22" s="70"/>
    </row>
    <row r="23" customFormat="false" ht="23.85" hidden="false" customHeight="false" outlineLevel="0" collapsed="false">
      <c r="A23" s="81" t="s">
        <v>4</v>
      </c>
      <c r="B23" s="81" t="s">
        <v>211</v>
      </c>
      <c r="C23" s="81" t="s">
        <v>7</v>
      </c>
      <c r="D23" s="81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88" t="s">
        <v>273</v>
      </c>
      <c r="B24" s="88"/>
      <c r="C24" s="88"/>
      <c r="D24" s="89"/>
      <c r="E24" s="90"/>
      <c r="F24" s="87"/>
    </row>
    <row r="25" customFormat="false" ht="23.85" hidden="false" customHeight="false" outlineLevel="0" collapsed="false">
      <c r="A25" s="17" t="s">
        <v>274</v>
      </c>
      <c r="B25" s="93" t="s">
        <v>275</v>
      </c>
      <c r="C25" s="85" t="n">
        <v>10</v>
      </c>
      <c r="D25" s="86" t="s">
        <v>271</v>
      </c>
      <c r="E25" s="87" t="n">
        <v>12.5</v>
      </c>
      <c r="F25" s="87" t="n">
        <f aca="false">ROUND(E25,2)*НДС!$A$1</f>
        <v>15</v>
      </c>
      <c r="G25" s="128" t="n">
        <v>1</v>
      </c>
    </row>
    <row r="26" customFormat="false" ht="23.85" hidden="false" customHeight="false" outlineLevel="0" collapsed="false">
      <c r="A26" s="17" t="s">
        <v>276</v>
      </c>
      <c r="B26" s="84" t="s">
        <v>277</v>
      </c>
      <c r="C26" s="85" t="n">
        <v>100</v>
      </c>
      <c r="D26" s="86" t="s">
        <v>271</v>
      </c>
      <c r="E26" s="87" t="n">
        <v>7</v>
      </c>
      <c r="F26" s="87" t="n">
        <f aca="false">ROUND(E26,2)*НДС!$A$1</f>
        <v>8.4</v>
      </c>
      <c r="G26" s="128" t="n">
        <v>1</v>
      </c>
    </row>
    <row r="27" customFormat="false" ht="27" hidden="false" customHeight="true" outlineLevel="0" collapsed="false">
      <c r="A27" s="70"/>
      <c r="B27" s="70"/>
      <c r="C27" s="73"/>
      <c r="D27" s="70"/>
      <c r="E27" s="71"/>
      <c r="F27" s="70"/>
    </row>
    <row r="28" customFormat="false" ht="12.75" hidden="false" customHeight="false" outlineLevel="0" collapsed="false">
      <c r="A28" s="143" t="s">
        <v>314</v>
      </c>
      <c r="B28" s="143"/>
      <c r="C28" s="144"/>
      <c r="D28" s="143"/>
      <c r="E28" s="96"/>
      <c r="F28" s="143"/>
    </row>
    <row r="29" customFormat="false" ht="23.85" hidden="false" customHeight="false" outlineLevel="0" collapsed="false">
      <c r="A29" s="81" t="s">
        <v>4</v>
      </c>
      <c r="B29" s="81" t="s">
        <v>211</v>
      </c>
      <c r="C29" s="81" t="s">
        <v>7</v>
      </c>
      <c r="D29" s="81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7" t="s">
        <v>279</v>
      </c>
      <c r="B30" s="98" t="s">
        <v>280</v>
      </c>
      <c r="C30" s="99" t="n">
        <v>100</v>
      </c>
      <c r="D30" s="86" t="s">
        <v>271</v>
      </c>
      <c r="E30" s="87" t="n">
        <v>3.09</v>
      </c>
      <c r="F30" s="87" t="n">
        <f aca="false">ROUND(E30,2)*НДС!$A$1</f>
        <v>3.708</v>
      </c>
      <c r="G30" s="128" t="n">
        <v>1</v>
      </c>
    </row>
    <row r="31" customFormat="false" ht="23.85" hidden="false" customHeight="false" outlineLevel="0" collapsed="false">
      <c r="A31" s="17" t="s">
        <v>315</v>
      </c>
      <c r="B31" s="100" t="s">
        <v>316</v>
      </c>
      <c r="C31" s="99" t="n">
        <v>100</v>
      </c>
      <c r="D31" s="86" t="s">
        <v>271</v>
      </c>
      <c r="E31" s="87" t="n">
        <v>19</v>
      </c>
      <c r="F31" s="87" t="n">
        <f aca="false">ROUND(E31,2)*НДС!$A$1</f>
        <v>22.8</v>
      </c>
      <c r="G31" s="128" t="n">
        <v>1</v>
      </c>
    </row>
    <row r="32" customFormat="false" ht="23.85" hidden="false" customHeight="false" outlineLevel="0" collapsed="false">
      <c r="A32" s="17" t="s">
        <v>283</v>
      </c>
      <c r="B32" s="98" t="s">
        <v>284</v>
      </c>
      <c r="C32" s="85" t="n">
        <v>100</v>
      </c>
      <c r="D32" s="86" t="s">
        <v>271</v>
      </c>
      <c r="E32" s="87" t="n">
        <v>1.5</v>
      </c>
      <c r="F32" s="87" t="n">
        <f aca="false">ROUND(E32,2)*НДС!$A$1</f>
        <v>1.8</v>
      </c>
      <c r="G32" s="128" t="n">
        <v>1</v>
      </c>
    </row>
    <row r="33" customFormat="false" ht="27" hidden="false" customHeight="true" outlineLevel="0" collapsed="false">
      <c r="A33" s="145"/>
      <c r="B33" s="146"/>
      <c r="C33" s="147"/>
      <c r="D33" s="146"/>
      <c r="E33" s="148"/>
      <c r="F33" s="149"/>
    </row>
    <row r="34" customFormat="false" ht="12.75" hidden="false" customHeight="false" outlineLevel="0" collapsed="false">
      <c r="A34" s="121" t="s">
        <v>317</v>
      </c>
      <c r="B34" s="122"/>
      <c r="C34" s="150"/>
      <c r="D34" s="151"/>
      <c r="E34" s="123"/>
      <c r="F34" s="151"/>
    </row>
    <row r="35" customFormat="false" ht="12.75" hidden="false" customHeight="false" outlineLevel="0" collapsed="false">
      <c r="A35" s="152" t="s">
        <v>318</v>
      </c>
      <c r="B35" s="153"/>
      <c r="C35" s="150"/>
      <c r="D35" s="154"/>
      <c r="E35" s="155"/>
      <c r="F35" s="154"/>
    </row>
    <row r="36" s="157" customFormat="true" ht="23.85" hidden="false" customHeight="false" outlineLevel="0" collapsed="false">
      <c r="A36" s="81" t="s">
        <v>4</v>
      </c>
      <c r="B36" s="81" t="s">
        <v>211</v>
      </c>
      <c r="C36" s="81" t="s">
        <v>7</v>
      </c>
      <c r="D36" s="81" t="s">
        <v>8</v>
      </c>
      <c r="E36" s="67" t="s">
        <v>9</v>
      </c>
      <c r="F36" s="67" t="s">
        <v>10</v>
      </c>
      <c r="G36" s="156"/>
    </row>
    <row r="37" s="157" customFormat="true" ht="24.6" hidden="false" customHeight="true" outlineLevel="0" collapsed="false">
      <c r="A37" s="17" t="s">
        <v>290</v>
      </c>
      <c r="B37" s="98" t="s">
        <v>291</v>
      </c>
      <c r="C37" s="101" t="n">
        <v>100</v>
      </c>
      <c r="D37" s="86" t="s">
        <v>271</v>
      </c>
      <c r="E37" s="87" t="n">
        <v>64</v>
      </c>
      <c r="F37" s="87" t="n">
        <f aca="false">ROUND(E37,2)*НДС!$A$1</f>
        <v>76.8</v>
      </c>
      <c r="G37" s="158" t="n">
        <v>1</v>
      </c>
    </row>
    <row r="38" customFormat="false" ht="23.85" hidden="false" customHeight="false" outlineLevel="0" collapsed="false">
      <c r="A38" s="17" t="s">
        <v>279</v>
      </c>
      <c r="B38" s="138" t="s">
        <v>280</v>
      </c>
      <c r="C38" s="101" t="n">
        <v>100</v>
      </c>
      <c r="D38" s="86" t="s">
        <v>271</v>
      </c>
      <c r="E38" s="87" t="n">
        <v>3.09</v>
      </c>
      <c r="F38" s="87" t="n">
        <f aca="false">ROUND(E38,2)*НДС!$A$1</f>
        <v>3.708</v>
      </c>
      <c r="G38" s="158" t="n">
        <v>1</v>
      </c>
    </row>
    <row r="39" customFormat="false" ht="23.85" hidden="false" customHeight="false" outlineLevel="0" collapsed="false">
      <c r="A39" s="17" t="s">
        <v>283</v>
      </c>
      <c r="B39" s="98" t="s">
        <v>284</v>
      </c>
      <c r="C39" s="85" t="n">
        <v>100</v>
      </c>
      <c r="D39" s="86" t="s">
        <v>271</v>
      </c>
      <c r="E39" s="87" t="n">
        <v>1.5</v>
      </c>
      <c r="F39" s="87" t="n">
        <f aca="false">ROUND(E39,2)*НДС!$A$1</f>
        <v>1.8</v>
      </c>
      <c r="G39" s="158" t="n">
        <v>1</v>
      </c>
    </row>
    <row r="40" s="157" customFormat="true" ht="26.25" hidden="false" customHeight="true" outlineLevel="0" collapsed="false">
      <c r="A40" s="153"/>
      <c r="B40" s="154"/>
      <c r="C40" s="150"/>
      <c r="D40" s="154"/>
      <c r="E40" s="155"/>
      <c r="F40" s="154"/>
      <c r="G40" s="156"/>
    </row>
    <row r="41" s="70" customFormat="true" ht="12.75" hidden="false" customHeight="false" outlineLevel="0" collapsed="false">
      <c r="A41" s="79" t="s">
        <v>319</v>
      </c>
      <c r="D41" s="71"/>
      <c r="E41" s="80"/>
      <c r="F41" s="80"/>
      <c r="G41" s="73"/>
    </row>
    <row r="42" s="70" customFormat="true" ht="29.1" hidden="false" customHeight="true" outlineLevel="0" collapsed="false">
      <c r="A42" s="81" t="s">
        <v>4</v>
      </c>
      <c r="B42" s="81" t="s">
        <v>211</v>
      </c>
      <c r="C42" s="81" t="s">
        <v>7</v>
      </c>
      <c r="D42" s="81" t="s">
        <v>8</v>
      </c>
      <c r="E42" s="82" t="s">
        <v>9</v>
      </c>
      <c r="F42" s="82" t="s">
        <v>10</v>
      </c>
      <c r="G42" s="73"/>
    </row>
    <row r="43" customFormat="false" ht="12.75" hidden="false" customHeight="false" outlineLevel="0" collapsed="false">
      <c r="A43" s="88" t="s">
        <v>273</v>
      </c>
      <c r="B43" s="88"/>
      <c r="C43" s="88"/>
      <c r="D43" s="89"/>
      <c r="E43" s="90"/>
      <c r="F43" s="89"/>
      <c r="G43" s="91"/>
    </row>
    <row r="44" s="70" customFormat="true" ht="23.85" hidden="false" customHeight="false" outlineLevel="0" collapsed="false">
      <c r="A44" s="17" t="s">
        <v>274</v>
      </c>
      <c r="B44" s="93" t="s">
        <v>275</v>
      </c>
      <c r="C44" s="85" t="n">
        <v>10</v>
      </c>
      <c r="D44" s="86" t="s">
        <v>271</v>
      </c>
      <c r="E44" s="87" t="n">
        <v>12.5</v>
      </c>
      <c r="F44" s="87" t="n">
        <f aca="false">ROUND(E44,2)*НДС!$A$1</f>
        <v>15</v>
      </c>
      <c r="G44" s="94" t="n">
        <v>1</v>
      </c>
    </row>
    <row r="45" s="70" customFormat="true" ht="23.85" hidden="false" customHeight="false" outlineLevel="0" collapsed="false">
      <c r="A45" s="17" t="s">
        <v>276</v>
      </c>
      <c r="B45" s="84" t="s">
        <v>277</v>
      </c>
      <c r="C45" s="85" t="n">
        <v>100</v>
      </c>
      <c r="D45" s="86" t="s">
        <v>271</v>
      </c>
      <c r="E45" s="87" t="n">
        <v>7</v>
      </c>
      <c r="F45" s="87" t="n">
        <f aca="false">ROUND(E45,2)*НДС!$A$1</f>
        <v>8.4</v>
      </c>
      <c r="G45" s="94" t="n">
        <v>1</v>
      </c>
    </row>
    <row r="46" s="157" customFormat="true" ht="26.25" hidden="false" customHeight="true" outlineLevel="0" collapsed="false">
      <c r="A46" s="153"/>
      <c r="B46" s="154"/>
      <c r="C46" s="150"/>
      <c r="D46" s="154"/>
      <c r="E46" s="155"/>
      <c r="F46" s="154"/>
      <c r="G46" s="156"/>
    </row>
    <row r="47" customFormat="false" ht="12.75" hidden="false" customHeight="false" outlineLevel="0" collapsed="false">
      <c r="A47" s="121" t="s">
        <v>320</v>
      </c>
      <c r="B47" s="122"/>
      <c r="C47" s="150"/>
      <c r="D47" s="151"/>
      <c r="E47" s="123"/>
      <c r="F47" s="151"/>
    </row>
    <row r="48" customFormat="false" ht="12.75" hidden="false" customHeight="false" outlineLevel="0" collapsed="false">
      <c r="A48" s="152" t="s">
        <v>321</v>
      </c>
      <c r="B48" s="153"/>
      <c r="C48" s="150"/>
      <c r="D48" s="154"/>
      <c r="E48" s="155"/>
      <c r="F48" s="154"/>
    </row>
    <row r="49" s="157" customFormat="true" ht="23.85" hidden="false" customHeight="false" outlineLevel="0" collapsed="false">
      <c r="A49" s="81" t="s">
        <v>4</v>
      </c>
      <c r="B49" s="81" t="s">
        <v>211</v>
      </c>
      <c r="C49" s="81" t="s">
        <v>7</v>
      </c>
      <c r="D49" s="81" t="s">
        <v>8</v>
      </c>
      <c r="E49" s="67" t="s">
        <v>9</v>
      </c>
      <c r="F49" s="67" t="s">
        <v>10</v>
      </c>
      <c r="G49" s="156"/>
    </row>
    <row r="50" s="157" customFormat="true" ht="28.5" hidden="false" customHeight="true" outlineLevel="0" collapsed="false">
      <c r="A50" s="17" t="s">
        <v>287</v>
      </c>
      <c r="B50" s="98" t="s">
        <v>322</v>
      </c>
      <c r="C50" s="101" t="n">
        <v>100</v>
      </c>
      <c r="D50" s="86" t="s">
        <v>271</v>
      </c>
      <c r="E50" s="87" t="n">
        <v>12</v>
      </c>
      <c r="F50" s="87" t="n">
        <f aca="false">ROUND(E50,2)*НДС!$A$1</f>
        <v>14.4</v>
      </c>
      <c r="G50" s="158" t="n">
        <v>1</v>
      </c>
    </row>
    <row r="51" customFormat="false" ht="23.25" hidden="false" customHeight="true" outlineLevel="0" collapsed="false">
      <c r="A51" s="70"/>
      <c r="B51" s="70"/>
      <c r="C51" s="73"/>
      <c r="D51" s="70"/>
      <c r="E51" s="71"/>
      <c r="F51" s="70"/>
    </row>
    <row r="52" customFormat="false" ht="12.75" hidden="false" customHeight="true" outlineLevel="0" collapsed="false">
      <c r="A52" s="159" t="s">
        <v>323</v>
      </c>
      <c r="B52" s="159"/>
      <c r="C52" s="160"/>
      <c r="D52" s="161"/>
      <c r="E52" s="162"/>
      <c r="F52" s="161"/>
    </row>
    <row r="53" customFormat="false" ht="23.85" hidden="false" customHeight="false" outlineLevel="0" collapsed="false">
      <c r="A53" s="81" t="s">
        <v>4</v>
      </c>
      <c r="B53" s="81" t="s">
        <v>211</v>
      </c>
      <c r="C53" s="81" t="s">
        <v>7</v>
      </c>
      <c r="D53" s="81" t="s">
        <v>8</v>
      </c>
      <c r="E53" s="67" t="s">
        <v>9</v>
      </c>
      <c r="F53" s="67" t="s">
        <v>10</v>
      </c>
    </row>
    <row r="54" customFormat="false" ht="23.85" hidden="false" customHeight="false" outlineLevel="0" collapsed="false">
      <c r="A54" s="17" t="s">
        <v>279</v>
      </c>
      <c r="B54" s="138" t="s">
        <v>280</v>
      </c>
      <c r="C54" s="85" t="n">
        <v>100</v>
      </c>
      <c r="D54" s="86" t="s">
        <v>271</v>
      </c>
      <c r="E54" s="87" t="n">
        <v>3.45</v>
      </c>
      <c r="F54" s="87" t="n">
        <f aca="false">ROUND(E54,2)*НДС!$A$1</f>
        <v>4.14</v>
      </c>
      <c r="G54" s="158" t="n">
        <v>1</v>
      </c>
    </row>
    <row r="55" customFormat="false" ht="23.85" hidden="false" customHeight="false" outlineLevel="0" collapsed="false">
      <c r="A55" s="17" t="s">
        <v>293</v>
      </c>
      <c r="B55" s="98" t="s">
        <v>324</v>
      </c>
      <c r="C55" s="99" t="n">
        <v>100</v>
      </c>
      <c r="D55" s="86" t="s">
        <v>271</v>
      </c>
      <c r="E55" s="87" t="n">
        <v>6</v>
      </c>
      <c r="F55" s="87" t="n">
        <f aca="false">ROUND(E55,2)*НДС!$A$1</f>
        <v>7.2</v>
      </c>
      <c r="G55" s="158" t="n">
        <v>1</v>
      </c>
    </row>
    <row r="56" customFormat="false" ht="23.85" hidden="false" customHeight="false" outlineLevel="0" collapsed="false">
      <c r="A56" s="17" t="s">
        <v>283</v>
      </c>
      <c r="B56" s="98" t="s">
        <v>284</v>
      </c>
      <c r="C56" s="85" t="n">
        <v>100</v>
      </c>
      <c r="D56" s="86" t="s">
        <v>271</v>
      </c>
      <c r="E56" s="87" t="n">
        <v>1.5</v>
      </c>
      <c r="F56" s="87" t="n">
        <f aca="false">ROUND(E56,2)*НДС!$A$1</f>
        <v>1.8</v>
      </c>
      <c r="G56" s="158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0" activeCellId="0" sqref="F20"/>
    </sheetView>
  </sheetViews>
  <sheetFormatPr defaultColWidth="8.875" defaultRowHeight="12.75" zeroHeight="false" outlineLevelRow="0" outlineLevelCol="0"/>
  <cols>
    <col collapsed="false" customWidth="false" hidden="false" outlineLevel="0" max="1024" min="1" style="163" width="8.86"/>
  </cols>
  <sheetData>
    <row r="1" customFormat="false" ht="12.75" hidden="false" customHeight="false" outlineLevel="0" collapsed="false">
      <c r="A1" s="163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2025-03-07T14:48:37Z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